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8-2020 гг\Приложения к бюджету 2018-2020 гг\"/>
    </mc:Choice>
  </mc:AlternateContent>
  <bookViews>
    <workbookView xWindow="0" yWindow="60" windowWidth="28800" windowHeight="12075"/>
  </bookViews>
  <sheets>
    <sheet name="2018" sheetId="2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1" i="21" l="1"/>
  <c r="E201" i="21"/>
  <c r="F317" i="21"/>
  <c r="E317" i="21"/>
  <c r="E10" i="21" l="1"/>
  <c r="F10" i="21"/>
  <c r="E56" i="21"/>
  <c r="F56" i="21"/>
  <c r="E70" i="21"/>
  <c r="E69" i="21" s="1"/>
  <c r="F70" i="21"/>
  <c r="F69" i="21" s="1"/>
  <c r="E93" i="21"/>
  <c r="E92" i="21" s="1"/>
  <c r="F93" i="21"/>
  <c r="F92" i="21" s="1"/>
  <c r="E97" i="21"/>
  <c r="E96" i="21" s="1"/>
  <c r="F97" i="21"/>
  <c r="F96" i="21" s="1"/>
  <c r="E102" i="21"/>
  <c r="E101" i="21" s="1"/>
  <c r="F102" i="21"/>
  <c r="F101" i="21" s="1"/>
  <c r="E105" i="21"/>
  <c r="F105" i="21"/>
  <c r="E118" i="21"/>
  <c r="E117" i="21" s="1"/>
  <c r="E116" i="21" s="1"/>
  <c r="F118" i="21"/>
  <c r="F117" i="21" s="1"/>
  <c r="F116" i="21" s="1"/>
  <c r="E170" i="21"/>
  <c r="F170" i="21"/>
  <c r="E173" i="21"/>
  <c r="E172" i="21" s="1"/>
  <c r="F173" i="21"/>
  <c r="F172" i="21" s="1"/>
  <c r="E189" i="21"/>
  <c r="E188" i="21" s="1"/>
  <c r="F189" i="21"/>
  <c r="F188" i="21" s="1"/>
  <c r="E193" i="21"/>
  <c r="E192" i="21" s="1"/>
  <c r="F193" i="21"/>
  <c r="F192" i="21" s="1"/>
  <c r="E200" i="21"/>
  <c r="F200" i="21"/>
  <c r="E208" i="21"/>
  <c r="E207" i="21" s="1"/>
  <c r="F208" i="21"/>
  <c r="F207" i="21" s="1"/>
  <c r="E213" i="21"/>
  <c r="F213" i="21"/>
  <c r="E230" i="21"/>
  <c r="F230" i="21"/>
  <c r="E234" i="21"/>
  <c r="F234" i="21"/>
  <c r="E237" i="21"/>
  <c r="F237" i="21"/>
  <c r="E247" i="21"/>
  <c r="F247" i="21"/>
  <c r="E258" i="21"/>
  <c r="F258" i="21"/>
  <c r="E286" i="21"/>
  <c r="E285" i="21" s="1"/>
  <c r="F286" i="21"/>
  <c r="F285" i="21" s="1"/>
  <c r="E292" i="21"/>
  <c r="F292" i="21"/>
  <c r="E304" i="21"/>
  <c r="F304" i="21"/>
  <c r="E309" i="21"/>
  <c r="F309" i="21"/>
  <c r="E321" i="21"/>
  <c r="F321" i="21"/>
  <c r="E351" i="21"/>
  <c r="F351" i="21"/>
  <c r="E355" i="21"/>
  <c r="E354" i="21" s="1"/>
  <c r="F355" i="21"/>
  <c r="F354" i="21" s="1"/>
  <c r="E358" i="21"/>
  <c r="F358" i="21"/>
  <c r="E371" i="21"/>
  <c r="E370" i="21" s="1"/>
  <c r="F371" i="21"/>
  <c r="F370" i="21" s="1"/>
  <c r="F233" i="21" l="1"/>
  <c r="E233" i="21"/>
  <c r="E303" i="21"/>
  <c r="F9" i="21"/>
  <c r="F8" i="21" s="1"/>
  <c r="F316" i="21"/>
  <c r="F303" i="21"/>
  <c r="E212" i="21"/>
  <c r="E316" i="21"/>
  <c r="F212" i="21"/>
  <c r="E9" i="21"/>
  <c r="E8" i="21" s="1"/>
  <c r="F187" i="21" l="1"/>
  <c r="E187" i="21"/>
  <c r="F302" i="21"/>
  <c r="E302" i="21"/>
  <c r="E381" i="21" l="1"/>
  <c r="F381" i="21"/>
</calcChain>
</file>

<file path=xl/sharedStrings.xml><?xml version="1.0" encoding="utf-8"?>
<sst xmlns="http://schemas.openxmlformats.org/spreadsheetml/2006/main" count="601" uniqueCount="353">
  <si>
    <t>к решению городской Думы</t>
  </si>
  <si>
    <t>(руб.)</t>
  </si>
  <si>
    <t>Наименование расходов</t>
  </si>
  <si>
    <t>Целевая статья</t>
  </si>
  <si>
    <t>Вид расхода</t>
  </si>
  <si>
    <t>ГРБС</t>
  </si>
  <si>
    <t>2019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</si>
  <si>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</si>
  <si>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</si>
  <si>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</si>
  <si>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</si>
  <si>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</si>
  <si>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</si>
  <si>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</si>
  <si>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</si>
  <si>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</si>
  <si>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</si>
  <si>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</si>
  <si>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</si>
  <si>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</si>
  <si>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Охрана семьи и детства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</si>
  <si>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</si>
  <si>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</si>
  <si>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</si>
  <si>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</si>
  <si>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</si>
  <si>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</si>
  <si>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</si>
  <si>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</si>
  <si>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</si>
  <si>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</si>
  <si>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</si>
  <si>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</si>
  <si>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</si>
  <si>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</si>
  <si>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</si>
  <si>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</si>
  <si>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</si>
  <si>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</si>
  <si>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</si>
  <si>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</si>
  <si>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</si>
  <si>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</si>
  <si>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</si>
  <si>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</si>
  <si>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</si>
  <si>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</si>
  <si>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</si>
  <si>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</si>
  <si>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</si>
  <si>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</si>
  <si>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</si>
  <si>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</si>
  <si>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</si>
  <si>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</si>
  <si>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</si>
  <si>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</si>
  <si>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</si>
  <si>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</si>
  <si>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</si>
  <si>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</si>
  <si>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</si>
  <si>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</si>
  <si>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</si>
  <si>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</si>
  <si>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</si>
  <si>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203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</si>
  <si>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</si>
  <si>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</si>
  <si>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</si>
  <si>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242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</si>
  <si>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</si>
  <si>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</si>
  <si>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</si>
  <si>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</si>
  <si>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</si>
  <si>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</si>
  <si>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02.0.00.00000</t>
  </si>
  <si>
    <t xml:space="preserve">02.1.00.00000 </t>
  </si>
  <si>
    <t>206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</si>
  <si>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</si>
  <si>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</si>
  <si>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</si>
  <si>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</si>
  <si>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</si>
  <si>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</si>
  <si>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</si>
  <si>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</si>
  <si>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</si>
  <si>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</si>
  <si>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</si>
  <si>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</si>
  <si>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</si>
  <si>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</si>
  <si>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</si>
  <si>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</si>
  <si>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</si>
  <si>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</si>
  <si>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</si>
  <si>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</si>
  <si>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</si>
  <si>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</si>
  <si>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</si>
  <si>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</si>
  <si>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</si>
  <si>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</si>
  <si>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</si>
  <si>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</si>
  <si>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</si>
  <si>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</si>
  <si>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</si>
  <si>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</si>
  <si>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02.3.00.00000</t>
  </si>
  <si>
    <t>02.3.01.00000</t>
  </si>
  <si>
    <t>Мероприятия в сфере оздоровления, отдыха и занятости детей</t>
  </si>
  <si>
    <t>02.3.01.82800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</si>
  <si>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</si>
  <si>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</si>
  <si>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</si>
  <si>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</si>
  <si>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</si>
  <si>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</si>
  <si>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</si>
  <si>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</si>
  <si>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</si>
  <si>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</si>
  <si>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</si>
  <si>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</si>
  <si>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</si>
  <si>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208</t>
  </si>
  <si>
    <t>Капитальные вложения в объекты государственной (муниципальной) собственности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</si>
  <si>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</si>
  <si>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</si>
  <si>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</si>
  <si>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</si>
  <si>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</si>
  <si>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</si>
  <si>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Муниципальная программа "Развитие физической культуры, культуры и туризма в г.Переславле-Залесском"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</si>
  <si>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</si>
  <si>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</si>
  <si>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</si>
  <si>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</si>
  <si>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</si>
  <si>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</si>
  <si>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</si>
  <si>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</si>
  <si>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</si>
  <si>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</si>
  <si>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</si>
  <si>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</si>
  <si>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</si>
  <si>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</si>
  <si>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</si>
  <si>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</si>
  <si>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</si>
  <si>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</si>
  <si>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</si>
  <si>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</si>
  <si>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</si>
  <si>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</si>
  <si>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</si>
  <si>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</si>
  <si>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</si>
  <si>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</si>
  <si>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</si>
  <si>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</si>
  <si>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</si>
  <si>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</si>
  <si>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</si>
  <si>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</si>
  <si>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</si>
  <si>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</si>
  <si>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</si>
  <si>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</si>
  <si>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 xml:space="preserve"> ГЦП "Развитие физической культуры и спорта в городе Переславле-Залесском" на 2016-2018 годы</t>
  </si>
  <si>
    <t>05.3.00.00000</t>
  </si>
  <si>
    <t>05.3.02.83400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</si>
  <si>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</si>
  <si>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</si>
  <si>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</si>
  <si>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</si>
  <si>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</si>
  <si>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</si>
  <si>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</si>
  <si>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</si>
  <si>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теплоснабжения</t>
  </si>
  <si>
    <t>06.1.03.00000</t>
  </si>
  <si>
    <t>06.1.03.84900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</si>
  <si>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</si>
  <si>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</si>
  <si>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</si>
  <si>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</si>
  <si>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</si>
  <si>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</si>
  <si>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</si>
  <si>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</si>
  <si>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</si>
  <si>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</si>
  <si>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</si>
  <si>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</si>
  <si>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</si>
  <si>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</si>
  <si>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</si>
  <si>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</si>
  <si>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</si>
  <si>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</si>
  <si>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</si>
  <si>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</si>
  <si>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</si>
  <si>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</si>
  <si>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</si>
  <si>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</si>
  <si>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</si>
  <si>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</si>
  <si>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</si>
  <si>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</si>
  <si>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</si>
  <si>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</si>
  <si>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</si>
  <si>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</si>
  <si>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</si>
  <si>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</si>
  <si>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</si>
  <si>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</si>
  <si>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</si>
  <si>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</si>
  <si>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</si>
  <si>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</si>
  <si>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</si>
  <si>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</si>
  <si>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</si>
  <si>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</si>
  <si>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</si>
  <si>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</si>
  <si>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</si>
  <si>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</si>
  <si>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</si>
  <si>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</si>
  <si>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</si>
  <si>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12.0.00.00000</t>
  </si>
  <si>
    <t>12.2.00.00000</t>
  </si>
  <si>
    <t>Мероприятия по обеспечению функционирования и развития муниципальной службы</t>
  </si>
  <si>
    <t>12.2.01.86100</t>
  </si>
  <si>
    <t>244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</si>
  <si>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</si>
  <si>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</si>
  <si>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</si>
  <si>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</si>
  <si>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207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</si>
  <si>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</si>
  <si>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</si>
  <si>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</si>
  <si>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</si>
  <si>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</si>
  <si>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</si>
  <si>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</si>
  <si>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</si>
  <si>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</si>
  <si>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</si>
  <si>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</si>
  <si>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</si>
  <si>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</si>
  <si>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</si>
  <si>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</si>
  <si>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</si>
  <si>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</si>
  <si>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</si>
  <si>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212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</si>
  <si>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</si>
  <si>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</si>
  <si>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</si>
  <si>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</si>
  <si>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</si>
  <si>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</si>
  <si>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</si>
  <si>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</si>
  <si>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</si>
  <si>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</si>
  <si>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</si>
  <si>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</si>
  <si>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</si>
  <si>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</si>
  <si>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</si>
  <si>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Условно утвержденные расходы</t>
  </si>
  <si>
    <t>01.3.02.84700</t>
  </si>
  <si>
    <t>02.3.02.82800</t>
  </si>
  <si>
    <t>02.3.02.L1020</t>
  </si>
  <si>
    <t>02.3.02.L1000</t>
  </si>
  <si>
    <t>13.1.01.L5550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</si>
  <si>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</si>
  <si>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</si>
  <si>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На отсыпку полигона ТБО</t>
  </si>
  <si>
    <t xml:space="preserve">Предоставление субсидий бюджетным, автономным учреждениям и иным некоммерческим организациям,  ремонгы в садах
</t>
  </si>
  <si>
    <t>Казенное учреждение ЦОФ  УКТМиС</t>
  </si>
  <si>
    <t>2020 год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</si>
  <si>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</si>
  <si>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</si>
  <si>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04.4.01.84400</t>
  </si>
  <si>
    <t>01.1.01.82210</t>
  </si>
  <si>
    <t>01.1.01.82110</t>
  </si>
  <si>
    <t>12.2.02.86160</t>
  </si>
  <si>
    <t>Поддержка средств массовой информации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</si>
  <si>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</si>
  <si>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</si>
  <si>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</si>
  <si>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</si>
  <si>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</si>
  <si>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</si>
  <si>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питанием отдельных категорий обучающихся в дошкольных образовательных учреждениях</t>
  </si>
  <si>
    <t xml:space="preserve">Закупка товаров, работ и услуг для обеспечения государственных (муниципальных) нужд </t>
  </si>
  <si>
    <t>ГЦП "Гармонизация межнациональных отношений в городе Переславле-Залесском" на 2018-2020 годы</t>
  </si>
  <si>
    <t>Энергоэффективность в жилищном фонде</t>
  </si>
  <si>
    <t>09.1.03.00000</t>
  </si>
  <si>
    <t>09.1.03.84600</t>
  </si>
  <si>
    <t xml:space="preserve">Социальное обеспечение и иные выплаты населению </t>
  </si>
  <si>
    <t>03.1.01.R4620</t>
  </si>
  <si>
    <t>10.1.04.00000</t>
  </si>
  <si>
    <t>10.1.04.85800</t>
  </si>
  <si>
    <t>10.1.05.00000</t>
  </si>
  <si>
    <t>10.1.05.85800</t>
  </si>
  <si>
    <t>Мероприятия по экологическому воспитанию и просвещению населения, формированию экологической культуры граждан</t>
  </si>
  <si>
    <t>Модернизация инфраструктуры обращения с твердыми коммунальными отходами</t>
  </si>
  <si>
    <t xml:space="preserve">Субсидия на выполнение муниципального задания в сфере физической культуры и спорта  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</si>
  <si>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</si>
  <si>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</si>
  <si>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</si>
  <si>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Мероприятия по гармонизации межнациональных отношений</t>
  </si>
  <si>
    <t>0,973</t>
  </si>
  <si>
    <t>0,9967</t>
  </si>
  <si>
    <t>Управление образования Администрации г.Переславля-Залесского</t>
  </si>
  <si>
    <t>Муниципальная программа "Обеспечение функционирования и развития муниципальной службы в городе Переславле-Залесском"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</si>
  <si>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</si>
  <si>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"Социальная поддержка населения г.Переславля-Залесского на 2016-2018 годы"</t>
  </si>
  <si>
    <t>Муниципальная программа "Формирование современной среды на территории города Переславля-Залесского"</t>
  </si>
  <si>
    <t>Муниципальная программа "Развитие дорожного хозяйства в г. Переславле-Залесском"</t>
  </si>
  <si>
    <t xml:space="preserve"> ГЦП "Развитие туризма и отдыха в городе Переславле-Залесском на 2016-2018 годы"</t>
  </si>
  <si>
    <t>Управление социальной защиты населения и труда Администрации г.Переславля-Залесского</t>
  </si>
  <si>
    <t>Непрограммные расходы</t>
  </si>
  <si>
    <t>Управление муниципальной собственности Администрации г.Переславля-Залесского</t>
  </si>
  <si>
    <t>Администрация городского округа 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</si>
  <si>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</si>
  <si>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</si>
  <si>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 - Залесского</t>
  </si>
  <si>
    <t xml:space="preserve">Мероприятия в сфере культуры </t>
  </si>
  <si>
    <t xml:space="preserve">Управление финансов Администрации г.Переславля - Залесского </t>
  </si>
  <si>
    <t>ИТОГО</t>
  </si>
  <si>
    <t xml:space="preserve"> Муниципальная программа "Социальная поддержка населения г. Переславля-Залесского"</t>
  </si>
  <si>
    <t xml:space="preserve"> ГЦП "Обеспечение отдыха и оздоровления  детей  города Переславля-Залесского в каникулярный период на 2017-2019 годы"</t>
  </si>
  <si>
    <t>Иные бюджетные аасигнования</t>
  </si>
  <si>
    <t xml:space="preserve">Мероприятия по модернизации и реформированию жилищно-коммунального хозяйства </t>
  </si>
  <si>
    <t>Приложение 10</t>
  </si>
  <si>
    <t>от ____________2017 № ____</t>
  </si>
  <si>
    <t xml:space="preserve">  Расходы бюджета городского округа города Переславля-Залесского  по ведомственной структуре расходов на 2019-2020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</si>
</sst>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Font="1" applyFill="1"/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2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5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164" fontId="5" fillId="2" borderId="3" xfId="1" applyNumberFormat="1" applyFont="1" applyFill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49" fontId="5" fillId="2" borderId="3" xfId="1" applyNumberFormat="1" applyFont="1" applyFill="1" applyBorder="1" applyAlignment="1" applyProtection="1">
      <alignment horizontal="center"/>
      <protection hidden="1"/>
    </xf>
    <xf numFmtId="49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 applyProtection="1">
      <alignment horizontal="center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49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49" fontId="8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49" fontId="5" fillId="2" borderId="3" xfId="1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43" fontId="18" fillId="2" borderId="1" xfId="0" applyNumberFormat="1" applyFont="1" applyFill="1" applyBorder="1"/>
    <xf numFmtId="164" fontId="19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164" fontId="20" fillId="2" borderId="1" xfId="1" applyNumberFormat="1" applyFont="1" applyFill="1" applyBorder="1" applyAlignment="1" applyProtection="1">
      <alignment wrapText="1"/>
      <protection hidden="1"/>
    </xf>
    <xf numFmtId="49" fontId="20" fillId="2" borderId="1" xfId="1" applyNumberFormat="1" applyFont="1" applyFill="1" applyBorder="1" applyAlignment="1">
      <alignment horizontal="center"/>
    </xf>
    <xf numFmtId="0" fontId="20" fillId="2" borderId="1" xfId="1" applyNumberFormat="1" applyFont="1" applyFill="1" applyBorder="1" applyAlignment="1" applyProtection="1">
      <alignment horizontal="left" vertical="top" wrapText="1"/>
      <protection hidden="1"/>
    </xf>
    <xf numFmtId="0" fontId="20" fillId="2" borderId="1" xfId="1" applyNumberFormat="1" applyFont="1" applyFill="1" applyBorder="1" applyAlignment="1" applyProtection="1">
      <alignment horizontal="center" vertical="center"/>
      <protection hidden="1"/>
    </xf>
    <xf numFmtId="43" fontId="22" fillId="2" borderId="1" xfId="1" applyNumberFormat="1" applyFont="1" applyFill="1" applyBorder="1"/>
    <xf numFmtId="0" fontId="20" fillId="2" borderId="1" xfId="1" applyFont="1" applyFill="1" applyBorder="1" applyAlignment="1">
      <alignment horizontal="center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49" fontId="15" fillId="2" borderId="0" xfId="1" applyNumberFormat="1" applyFont="1" applyFill="1" applyAlignment="1">
      <alignment horizontal="center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164" fontId="5" fillId="2" borderId="5" xfId="1" applyNumberFormat="1" applyFont="1" applyFill="1" applyBorder="1" applyAlignment="1" applyProtection="1">
      <alignment horizontal="center" vertical="center"/>
      <protection hidden="1"/>
    </xf>
    <xf numFmtId="164" fontId="9" fillId="2" borderId="4" xfId="1" applyNumberFormat="1" applyFont="1" applyFill="1" applyBorder="1" applyAlignment="1" applyProtection="1">
      <alignment horizontal="center"/>
      <protection hidden="1"/>
    </xf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/>
    <xf numFmtId="0" fontId="5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49" fontId="23" fillId="2" borderId="1" xfId="1" applyNumberFormat="1" applyFont="1" applyFill="1" applyBorder="1" applyAlignment="1" applyProtection="1">
      <alignment horizontal="center"/>
      <protection hidden="1"/>
    </xf>
    <xf numFmtId="49" fontId="18" fillId="2" borderId="1" xfId="1" applyNumberFormat="1" applyFont="1" applyFill="1" applyBorder="1" applyAlignment="1" applyProtection="1">
      <alignment horizontal="center"/>
      <protection hidden="1"/>
    </xf>
    <xf numFmtId="0" fontId="9" fillId="2" borderId="8" xfId="0" applyFont="1" applyFill="1" applyBorder="1" applyAlignment="1">
      <alignment horizontal="right" wrapText="1"/>
    </xf>
    <xf numFmtId="43" fontId="0" fillId="2" borderId="1" xfId="0" applyNumberFormat="1" applyFill="1" applyBorder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14" fontId="11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left" vertical="center" wrapText="1"/>
    </xf>
    <xf numFmtId="43" fontId="6" fillId="2" borderId="0" xfId="1" applyNumberFormat="1" applyFont="1" applyFill="1"/>
    <xf numFmtId="0" fontId="3" fillId="2" borderId="0" xfId="1" applyFont="1" applyFill="1" applyBorder="1"/>
    <xf numFmtId="164" fontId="12" fillId="2" borderId="1" xfId="1" applyNumberFormat="1" applyFont="1" applyFill="1" applyBorder="1" applyAlignment="1" applyProtection="1">
      <alignment wrapText="1"/>
      <protection hidden="1"/>
    </xf>
    <xf numFmtId="0" fontId="10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horizontal="left" wrapText="1"/>
      <protection hidden="1"/>
    </xf>
    <xf numFmtId="43" fontId="17" fillId="2" borderId="1" xfId="0" applyNumberFormat="1" applyFont="1" applyFill="1" applyBorder="1"/>
    <xf numFmtId="43" fontId="3" fillId="2" borderId="1" xfId="0" applyNumberFormat="1" applyFont="1" applyFill="1" applyBorder="1"/>
    <xf numFmtId="49" fontId="9" fillId="0" borderId="1" xfId="1" applyNumberFormat="1" applyFont="1" applyFill="1" applyBorder="1" applyAlignment="1">
      <alignment horizontal="center"/>
    </xf>
    <xf numFmtId="0" fontId="24" fillId="0" borderId="7" xfId="0" applyFont="1" applyFill="1" applyBorder="1" applyAlignment="1">
      <alignment horizontal="left" wrapText="1"/>
    </xf>
    <xf numFmtId="164" fontId="15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wrapText="1"/>
    </xf>
    <xf numFmtId="0" fontId="2" fillId="2" borderId="0" xfId="1" applyFont="1" applyFill="1" applyAlignment="1" applyProtection="1">
      <alignment horizontal="center" vertical="center"/>
      <protection hidden="1"/>
    </xf>
    <xf numFmtId="0" fontId="9" fillId="2" borderId="1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2" xfId="1" applyNumberFormat="1" applyFont="1" applyFill="1" applyBorder="1" applyAlignment="1" applyProtection="1">
      <alignment horizontal="center"/>
      <protection hidden="1"/>
    </xf>
    <xf numFmtId="0" fontId="7" fillId="2" borderId="1" xfId="1" applyFont="1" applyFill="1" applyBorder="1" applyAlignment="1">
      <alignment wrapText="1"/>
    </xf>
    <xf numFmtId="164" fontId="20" fillId="2" borderId="1" xfId="1" applyNumberFormat="1" applyFont="1" applyFill="1" applyBorder="1" applyAlignment="1" applyProtection="1">
      <alignment horizontal="left" wrapText="1"/>
      <protection hidden="1"/>
    </xf>
    <xf numFmtId="164" fontId="22" fillId="2" borderId="1" xfId="1" applyNumberFormat="1" applyFont="1" applyFill="1" applyBorder="1" applyAlignment="1" applyProtection="1">
      <alignment horizontal="left" wrapText="1"/>
      <protection hidden="1"/>
    </xf>
    <xf numFmtId="43" fontId="5" fillId="2" borderId="1" xfId="1" applyNumberFormat="1" applyFont="1" applyFill="1" applyBorder="1"/>
    <xf numFmtId="0" fontId="20" fillId="2" borderId="1" xfId="1" applyFont="1" applyFill="1" applyBorder="1" applyAlignment="1">
      <alignment wrapText="1"/>
    </xf>
    <xf numFmtId="164" fontId="3" fillId="2" borderId="5" xfId="1" applyNumberFormat="1" applyFont="1" applyFill="1" applyBorder="1" applyAlignment="1" applyProtection="1">
      <alignment horizontal="center" vertical="center"/>
      <protection hidden="1"/>
    </xf>
    <xf numFmtId="0" fontId="26" fillId="2" borderId="1" xfId="0" applyFont="1" applyFill="1" applyBorder="1" applyAlignment="1">
      <alignment horizontal="center"/>
    </xf>
    <xf numFmtId="0" fontId="6" fillId="2" borderId="2" xfId="1" applyNumberFormat="1" applyFont="1" applyFill="1" applyBorder="1" applyAlignment="1" applyProtection="1">
      <alignment horizontal="left" wrapText="1"/>
      <protection hidden="1"/>
    </xf>
    <xf numFmtId="49" fontId="3" fillId="2" borderId="2" xfId="1" applyNumberFormat="1" applyFont="1" applyFill="1" applyBorder="1" applyAlignment="1">
      <alignment horizontal="center"/>
    </xf>
    <xf numFmtId="0" fontId="5" fillId="2" borderId="6" xfId="1" applyNumberFormat="1" applyFont="1" applyFill="1" applyBorder="1" applyAlignment="1" applyProtection="1">
      <alignment horizontal="center"/>
      <protection hidden="1"/>
    </xf>
    <xf numFmtId="43" fontId="6" fillId="2" borderId="2" xfId="1" applyNumberFormat="1" applyFont="1" applyFill="1" applyBorder="1"/>
    <xf numFmtId="0" fontId="15" fillId="2" borderId="1" xfId="1" applyFont="1" applyFill="1" applyBorder="1"/>
    <xf numFmtId="49" fontId="15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/>
    </xf>
    <xf numFmtId="43" fontId="27" fillId="2" borderId="1" xfId="0" applyNumberFormat="1" applyFont="1" applyFill="1" applyBorder="1"/>
    <xf numFmtId="43" fontId="25" fillId="2" borderId="1" xfId="0" applyNumberFormat="1" applyFont="1" applyFill="1" applyBorder="1"/>
    <xf numFmtId="0" fontId="4" fillId="2" borderId="0" xfId="1" applyFont="1" applyFill="1" applyAlignment="1">
      <alignment horizontal="center" wrapText="1"/>
    </xf>
    <xf numFmtId="49" fontId="28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tabSelected="1" workbookViewId="0">
      <selection activeCell="E8" sqref="E8"/>
    </sheetView>
  </sheetViews>
  <sheetFormatPr defaultRowHeight="12.75" x14ac:dyDescent="0.2"/>
  <cols>
    <col min="1" max="1" width="42.140625" style="80" customWidth="1"/>
    <col min="2" max="2" width="6.140625" style="81" customWidth="1"/>
    <col min="3" max="3" width="14.28515625" style="5" bestFit="1" customWidth="1"/>
    <col min="4" max="4" width="6.85546875" style="6" bestFit="1" customWidth="1"/>
    <col min="5" max="5" width="17.5703125" style="3" customWidth="1"/>
    <col min="6" max="6" width="17.42578125" style="3" bestFit="1" customWidth="1"/>
    <col min="7" max="7" width="15" style="3" bestFit="1" customWidth="1"/>
    <col min="8" max="8" width="9.140625" style="109"/>
    <col min="9" max="9" width="21.7109375" style="109" customWidth="1"/>
    <col min="10" max="11" width="14.42578125" style="109" customWidth="1"/>
    <col min="12" max="251" width="9.140625" style="3"/>
    <col min="252" max="252" width="51" style="3" customWidth="1"/>
    <col min="253" max="253" width="8.28515625" style="3" customWidth="1"/>
    <col min="254" max="254" width="14" style="3" customWidth="1"/>
    <col min="255" max="255" width="9.5703125" style="3" customWidth="1"/>
    <col min="256" max="256" width="8.140625" style="3" customWidth="1"/>
    <col min="257" max="257" width="17.42578125" style="3" bestFit="1" customWidth="1"/>
    <col min="258" max="258" width="20.5703125" style="3" customWidth="1"/>
    <col min="259" max="259" width="17.42578125" style="3" bestFit="1" customWidth="1"/>
    <col min="260" max="260" width="9.140625" style="3"/>
    <col min="261" max="261" width="15" style="3" bestFit="1" customWidth="1"/>
    <col min="262" max="507" width="9.140625" style="3"/>
    <col min="508" max="508" width="51" style="3" customWidth="1"/>
    <col min="509" max="509" width="8.28515625" style="3" customWidth="1"/>
    <col min="510" max="510" width="14" style="3" customWidth="1"/>
    <col min="511" max="511" width="9.5703125" style="3" customWidth="1"/>
    <col min="512" max="512" width="8.140625" style="3" customWidth="1"/>
    <col min="513" max="513" width="17.42578125" style="3" bestFit="1" customWidth="1"/>
    <col min="514" max="514" width="20.5703125" style="3" customWidth="1"/>
    <col min="515" max="515" width="17.42578125" style="3" bestFit="1" customWidth="1"/>
    <col min="516" max="516" width="9.140625" style="3"/>
    <col min="517" max="517" width="15" style="3" bestFit="1" customWidth="1"/>
    <col min="518" max="763" width="9.140625" style="3"/>
    <col min="764" max="764" width="51" style="3" customWidth="1"/>
    <col min="765" max="765" width="8.28515625" style="3" customWidth="1"/>
    <col min="766" max="766" width="14" style="3" customWidth="1"/>
    <col min="767" max="767" width="9.5703125" style="3" customWidth="1"/>
    <col min="768" max="768" width="8.140625" style="3" customWidth="1"/>
    <col min="769" max="769" width="17.42578125" style="3" bestFit="1" customWidth="1"/>
    <col min="770" max="770" width="20.5703125" style="3" customWidth="1"/>
    <col min="771" max="771" width="17.42578125" style="3" bestFit="1" customWidth="1"/>
    <col min="772" max="772" width="9.140625" style="3"/>
    <col min="773" max="773" width="15" style="3" bestFit="1" customWidth="1"/>
    <col min="774" max="1019" width="9.140625" style="3"/>
    <col min="1020" max="1020" width="51" style="3" customWidth="1"/>
    <col min="1021" max="1021" width="8.28515625" style="3" customWidth="1"/>
    <col min="1022" max="1022" width="14" style="3" customWidth="1"/>
    <col min="1023" max="1023" width="9.5703125" style="3" customWidth="1"/>
    <col min="1024" max="1024" width="8.140625" style="3" customWidth="1"/>
    <col min="1025" max="1025" width="17.42578125" style="3" bestFit="1" customWidth="1"/>
    <col min="1026" max="1026" width="20.5703125" style="3" customWidth="1"/>
    <col min="1027" max="1027" width="17.42578125" style="3" bestFit="1" customWidth="1"/>
    <col min="1028" max="1028" width="9.140625" style="3"/>
    <col min="1029" max="1029" width="15" style="3" bestFit="1" customWidth="1"/>
    <col min="1030" max="1275" width="9.140625" style="3"/>
    <col min="1276" max="1276" width="51" style="3" customWidth="1"/>
    <col min="1277" max="1277" width="8.28515625" style="3" customWidth="1"/>
    <col min="1278" max="1278" width="14" style="3" customWidth="1"/>
    <col min="1279" max="1279" width="9.5703125" style="3" customWidth="1"/>
    <col min="1280" max="1280" width="8.140625" style="3" customWidth="1"/>
    <col min="1281" max="1281" width="17.42578125" style="3" bestFit="1" customWidth="1"/>
    <col min="1282" max="1282" width="20.5703125" style="3" customWidth="1"/>
    <col min="1283" max="1283" width="17.42578125" style="3" bestFit="1" customWidth="1"/>
    <col min="1284" max="1284" width="9.140625" style="3"/>
    <col min="1285" max="1285" width="15" style="3" bestFit="1" customWidth="1"/>
    <col min="1286" max="1531" width="9.140625" style="3"/>
    <col min="1532" max="1532" width="51" style="3" customWidth="1"/>
    <col min="1533" max="1533" width="8.28515625" style="3" customWidth="1"/>
    <col min="1534" max="1534" width="14" style="3" customWidth="1"/>
    <col min="1535" max="1535" width="9.5703125" style="3" customWidth="1"/>
    <col min="1536" max="1536" width="8.140625" style="3" customWidth="1"/>
    <col min="1537" max="1537" width="17.42578125" style="3" bestFit="1" customWidth="1"/>
    <col min="1538" max="1538" width="20.5703125" style="3" customWidth="1"/>
    <col min="1539" max="1539" width="17.42578125" style="3" bestFit="1" customWidth="1"/>
    <col min="1540" max="1540" width="9.140625" style="3"/>
    <col min="1541" max="1541" width="15" style="3" bestFit="1" customWidth="1"/>
    <col min="1542" max="1787" width="9.140625" style="3"/>
    <col min="1788" max="1788" width="51" style="3" customWidth="1"/>
    <col min="1789" max="1789" width="8.28515625" style="3" customWidth="1"/>
    <col min="1790" max="1790" width="14" style="3" customWidth="1"/>
    <col min="1791" max="1791" width="9.5703125" style="3" customWidth="1"/>
    <col min="1792" max="1792" width="8.140625" style="3" customWidth="1"/>
    <col min="1793" max="1793" width="17.42578125" style="3" bestFit="1" customWidth="1"/>
    <col min="1794" max="1794" width="20.5703125" style="3" customWidth="1"/>
    <col min="1795" max="1795" width="17.42578125" style="3" bestFit="1" customWidth="1"/>
    <col min="1796" max="1796" width="9.140625" style="3"/>
    <col min="1797" max="1797" width="15" style="3" bestFit="1" customWidth="1"/>
    <col min="1798" max="2043" width="9.140625" style="3"/>
    <col min="2044" max="2044" width="51" style="3" customWidth="1"/>
    <col min="2045" max="2045" width="8.28515625" style="3" customWidth="1"/>
    <col min="2046" max="2046" width="14" style="3" customWidth="1"/>
    <col min="2047" max="2047" width="9.5703125" style="3" customWidth="1"/>
    <col min="2048" max="2048" width="8.140625" style="3" customWidth="1"/>
    <col min="2049" max="2049" width="17.42578125" style="3" bestFit="1" customWidth="1"/>
    <col min="2050" max="2050" width="20.5703125" style="3" customWidth="1"/>
    <col min="2051" max="2051" width="17.42578125" style="3" bestFit="1" customWidth="1"/>
    <col min="2052" max="2052" width="9.140625" style="3"/>
    <col min="2053" max="2053" width="15" style="3" bestFit="1" customWidth="1"/>
    <col min="2054" max="2299" width="9.140625" style="3"/>
    <col min="2300" max="2300" width="51" style="3" customWidth="1"/>
    <col min="2301" max="2301" width="8.28515625" style="3" customWidth="1"/>
    <col min="2302" max="2302" width="14" style="3" customWidth="1"/>
    <col min="2303" max="2303" width="9.5703125" style="3" customWidth="1"/>
    <col min="2304" max="2304" width="8.140625" style="3" customWidth="1"/>
    <col min="2305" max="2305" width="17.42578125" style="3" bestFit="1" customWidth="1"/>
    <col min="2306" max="2306" width="20.5703125" style="3" customWidth="1"/>
    <col min="2307" max="2307" width="17.42578125" style="3" bestFit="1" customWidth="1"/>
    <col min="2308" max="2308" width="9.140625" style="3"/>
    <col min="2309" max="2309" width="15" style="3" bestFit="1" customWidth="1"/>
    <col min="2310" max="2555" width="9.140625" style="3"/>
    <col min="2556" max="2556" width="51" style="3" customWidth="1"/>
    <col min="2557" max="2557" width="8.28515625" style="3" customWidth="1"/>
    <col min="2558" max="2558" width="14" style="3" customWidth="1"/>
    <col min="2559" max="2559" width="9.5703125" style="3" customWidth="1"/>
    <col min="2560" max="2560" width="8.140625" style="3" customWidth="1"/>
    <col min="2561" max="2561" width="17.42578125" style="3" bestFit="1" customWidth="1"/>
    <col min="2562" max="2562" width="20.5703125" style="3" customWidth="1"/>
    <col min="2563" max="2563" width="17.42578125" style="3" bestFit="1" customWidth="1"/>
    <col min="2564" max="2564" width="9.140625" style="3"/>
    <col min="2565" max="2565" width="15" style="3" bestFit="1" customWidth="1"/>
    <col min="2566" max="2811" width="9.140625" style="3"/>
    <col min="2812" max="2812" width="51" style="3" customWidth="1"/>
    <col min="2813" max="2813" width="8.28515625" style="3" customWidth="1"/>
    <col min="2814" max="2814" width="14" style="3" customWidth="1"/>
    <col min="2815" max="2815" width="9.5703125" style="3" customWidth="1"/>
    <col min="2816" max="2816" width="8.140625" style="3" customWidth="1"/>
    <col min="2817" max="2817" width="17.42578125" style="3" bestFit="1" customWidth="1"/>
    <col min="2818" max="2818" width="20.5703125" style="3" customWidth="1"/>
    <col min="2819" max="2819" width="17.42578125" style="3" bestFit="1" customWidth="1"/>
    <col min="2820" max="2820" width="9.140625" style="3"/>
    <col min="2821" max="2821" width="15" style="3" bestFit="1" customWidth="1"/>
    <col min="2822" max="3067" width="9.140625" style="3"/>
    <col min="3068" max="3068" width="51" style="3" customWidth="1"/>
    <col min="3069" max="3069" width="8.28515625" style="3" customWidth="1"/>
    <col min="3070" max="3070" width="14" style="3" customWidth="1"/>
    <col min="3071" max="3071" width="9.5703125" style="3" customWidth="1"/>
    <col min="3072" max="3072" width="8.140625" style="3" customWidth="1"/>
    <col min="3073" max="3073" width="17.42578125" style="3" bestFit="1" customWidth="1"/>
    <col min="3074" max="3074" width="20.5703125" style="3" customWidth="1"/>
    <col min="3075" max="3075" width="17.42578125" style="3" bestFit="1" customWidth="1"/>
    <col min="3076" max="3076" width="9.140625" style="3"/>
    <col min="3077" max="3077" width="15" style="3" bestFit="1" customWidth="1"/>
    <col min="3078" max="3323" width="9.140625" style="3"/>
    <col min="3324" max="3324" width="51" style="3" customWidth="1"/>
    <col min="3325" max="3325" width="8.28515625" style="3" customWidth="1"/>
    <col min="3326" max="3326" width="14" style="3" customWidth="1"/>
    <col min="3327" max="3327" width="9.5703125" style="3" customWidth="1"/>
    <col min="3328" max="3328" width="8.140625" style="3" customWidth="1"/>
    <col min="3329" max="3329" width="17.42578125" style="3" bestFit="1" customWidth="1"/>
    <col min="3330" max="3330" width="20.5703125" style="3" customWidth="1"/>
    <col min="3331" max="3331" width="17.42578125" style="3" bestFit="1" customWidth="1"/>
    <col min="3332" max="3332" width="9.140625" style="3"/>
    <col min="3333" max="3333" width="15" style="3" bestFit="1" customWidth="1"/>
    <col min="3334" max="3579" width="9.140625" style="3"/>
    <col min="3580" max="3580" width="51" style="3" customWidth="1"/>
    <col min="3581" max="3581" width="8.28515625" style="3" customWidth="1"/>
    <col min="3582" max="3582" width="14" style="3" customWidth="1"/>
    <col min="3583" max="3583" width="9.5703125" style="3" customWidth="1"/>
    <col min="3584" max="3584" width="8.140625" style="3" customWidth="1"/>
    <col min="3585" max="3585" width="17.42578125" style="3" bestFit="1" customWidth="1"/>
    <col min="3586" max="3586" width="20.5703125" style="3" customWidth="1"/>
    <col min="3587" max="3587" width="17.42578125" style="3" bestFit="1" customWidth="1"/>
    <col min="3588" max="3588" width="9.140625" style="3"/>
    <col min="3589" max="3589" width="15" style="3" bestFit="1" customWidth="1"/>
    <col min="3590" max="3835" width="9.140625" style="3"/>
    <col min="3836" max="3836" width="51" style="3" customWidth="1"/>
    <col min="3837" max="3837" width="8.28515625" style="3" customWidth="1"/>
    <col min="3838" max="3838" width="14" style="3" customWidth="1"/>
    <col min="3839" max="3839" width="9.5703125" style="3" customWidth="1"/>
    <col min="3840" max="3840" width="8.140625" style="3" customWidth="1"/>
    <col min="3841" max="3841" width="17.42578125" style="3" bestFit="1" customWidth="1"/>
    <col min="3842" max="3842" width="20.5703125" style="3" customWidth="1"/>
    <col min="3843" max="3843" width="17.42578125" style="3" bestFit="1" customWidth="1"/>
    <col min="3844" max="3844" width="9.140625" style="3"/>
    <col min="3845" max="3845" width="15" style="3" bestFit="1" customWidth="1"/>
    <col min="3846" max="4091" width="9.140625" style="3"/>
    <col min="4092" max="4092" width="51" style="3" customWidth="1"/>
    <col min="4093" max="4093" width="8.28515625" style="3" customWidth="1"/>
    <col min="4094" max="4094" width="14" style="3" customWidth="1"/>
    <col min="4095" max="4095" width="9.5703125" style="3" customWidth="1"/>
    <col min="4096" max="4096" width="8.140625" style="3" customWidth="1"/>
    <col min="4097" max="4097" width="17.42578125" style="3" bestFit="1" customWidth="1"/>
    <col min="4098" max="4098" width="20.5703125" style="3" customWidth="1"/>
    <col min="4099" max="4099" width="17.42578125" style="3" bestFit="1" customWidth="1"/>
    <col min="4100" max="4100" width="9.140625" style="3"/>
    <col min="4101" max="4101" width="15" style="3" bestFit="1" customWidth="1"/>
    <col min="4102" max="4347" width="9.140625" style="3"/>
    <col min="4348" max="4348" width="51" style="3" customWidth="1"/>
    <col min="4349" max="4349" width="8.28515625" style="3" customWidth="1"/>
    <col min="4350" max="4350" width="14" style="3" customWidth="1"/>
    <col min="4351" max="4351" width="9.5703125" style="3" customWidth="1"/>
    <col min="4352" max="4352" width="8.140625" style="3" customWidth="1"/>
    <col min="4353" max="4353" width="17.42578125" style="3" bestFit="1" customWidth="1"/>
    <col min="4354" max="4354" width="20.5703125" style="3" customWidth="1"/>
    <col min="4355" max="4355" width="17.42578125" style="3" bestFit="1" customWidth="1"/>
    <col min="4356" max="4356" width="9.140625" style="3"/>
    <col min="4357" max="4357" width="15" style="3" bestFit="1" customWidth="1"/>
    <col min="4358" max="4603" width="9.140625" style="3"/>
    <col min="4604" max="4604" width="51" style="3" customWidth="1"/>
    <col min="4605" max="4605" width="8.28515625" style="3" customWidth="1"/>
    <col min="4606" max="4606" width="14" style="3" customWidth="1"/>
    <col min="4607" max="4607" width="9.5703125" style="3" customWidth="1"/>
    <col min="4608" max="4608" width="8.140625" style="3" customWidth="1"/>
    <col min="4609" max="4609" width="17.42578125" style="3" bestFit="1" customWidth="1"/>
    <col min="4610" max="4610" width="20.5703125" style="3" customWidth="1"/>
    <col min="4611" max="4611" width="17.42578125" style="3" bestFit="1" customWidth="1"/>
    <col min="4612" max="4612" width="9.140625" style="3"/>
    <col min="4613" max="4613" width="15" style="3" bestFit="1" customWidth="1"/>
    <col min="4614" max="4859" width="9.140625" style="3"/>
    <col min="4860" max="4860" width="51" style="3" customWidth="1"/>
    <col min="4861" max="4861" width="8.28515625" style="3" customWidth="1"/>
    <col min="4862" max="4862" width="14" style="3" customWidth="1"/>
    <col min="4863" max="4863" width="9.5703125" style="3" customWidth="1"/>
    <col min="4864" max="4864" width="8.140625" style="3" customWidth="1"/>
    <col min="4865" max="4865" width="17.42578125" style="3" bestFit="1" customWidth="1"/>
    <col min="4866" max="4866" width="20.5703125" style="3" customWidth="1"/>
    <col min="4867" max="4867" width="17.42578125" style="3" bestFit="1" customWidth="1"/>
    <col min="4868" max="4868" width="9.140625" style="3"/>
    <col min="4869" max="4869" width="15" style="3" bestFit="1" customWidth="1"/>
    <col min="4870" max="5115" width="9.140625" style="3"/>
    <col min="5116" max="5116" width="51" style="3" customWidth="1"/>
    <col min="5117" max="5117" width="8.28515625" style="3" customWidth="1"/>
    <col min="5118" max="5118" width="14" style="3" customWidth="1"/>
    <col min="5119" max="5119" width="9.5703125" style="3" customWidth="1"/>
    <col min="5120" max="5120" width="8.140625" style="3" customWidth="1"/>
    <col min="5121" max="5121" width="17.42578125" style="3" bestFit="1" customWidth="1"/>
    <col min="5122" max="5122" width="20.5703125" style="3" customWidth="1"/>
    <col min="5123" max="5123" width="17.42578125" style="3" bestFit="1" customWidth="1"/>
    <col min="5124" max="5124" width="9.140625" style="3"/>
    <col min="5125" max="5125" width="15" style="3" bestFit="1" customWidth="1"/>
    <col min="5126" max="5371" width="9.140625" style="3"/>
    <col min="5372" max="5372" width="51" style="3" customWidth="1"/>
    <col min="5373" max="5373" width="8.28515625" style="3" customWidth="1"/>
    <col min="5374" max="5374" width="14" style="3" customWidth="1"/>
    <col min="5375" max="5375" width="9.5703125" style="3" customWidth="1"/>
    <col min="5376" max="5376" width="8.140625" style="3" customWidth="1"/>
    <col min="5377" max="5377" width="17.42578125" style="3" bestFit="1" customWidth="1"/>
    <col min="5378" max="5378" width="20.5703125" style="3" customWidth="1"/>
    <col min="5379" max="5379" width="17.42578125" style="3" bestFit="1" customWidth="1"/>
    <col min="5380" max="5380" width="9.140625" style="3"/>
    <col min="5381" max="5381" width="15" style="3" bestFit="1" customWidth="1"/>
    <col min="5382" max="5627" width="9.140625" style="3"/>
    <col min="5628" max="5628" width="51" style="3" customWidth="1"/>
    <col min="5629" max="5629" width="8.28515625" style="3" customWidth="1"/>
    <col min="5630" max="5630" width="14" style="3" customWidth="1"/>
    <col min="5631" max="5631" width="9.5703125" style="3" customWidth="1"/>
    <col min="5632" max="5632" width="8.140625" style="3" customWidth="1"/>
    <col min="5633" max="5633" width="17.42578125" style="3" bestFit="1" customWidth="1"/>
    <col min="5634" max="5634" width="20.5703125" style="3" customWidth="1"/>
    <col min="5635" max="5635" width="17.42578125" style="3" bestFit="1" customWidth="1"/>
    <col min="5636" max="5636" width="9.140625" style="3"/>
    <col min="5637" max="5637" width="15" style="3" bestFit="1" customWidth="1"/>
    <col min="5638" max="5883" width="9.140625" style="3"/>
    <col min="5884" max="5884" width="51" style="3" customWidth="1"/>
    <col min="5885" max="5885" width="8.28515625" style="3" customWidth="1"/>
    <col min="5886" max="5886" width="14" style="3" customWidth="1"/>
    <col min="5887" max="5887" width="9.5703125" style="3" customWidth="1"/>
    <col min="5888" max="5888" width="8.140625" style="3" customWidth="1"/>
    <col min="5889" max="5889" width="17.42578125" style="3" bestFit="1" customWidth="1"/>
    <col min="5890" max="5890" width="20.5703125" style="3" customWidth="1"/>
    <col min="5891" max="5891" width="17.42578125" style="3" bestFit="1" customWidth="1"/>
    <col min="5892" max="5892" width="9.140625" style="3"/>
    <col min="5893" max="5893" width="15" style="3" bestFit="1" customWidth="1"/>
    <col min="5894" max="6139" width="9.140625" style="3"/>
    <col min="6140" max="6140" width="51" style="3" customWidth="1"/>
    <col min="6141" max="6141" width="8.28515625" style="3" customWidth="1"/>
    <col min="6142" max="6142" width="14" style="3" customWidth="1"/>
    <col min="6143" max="6143" width="9.5703125" style="3" customWidth="1"/>
    <col min="6144" max="6144" width="8.140625" style="3" customWidth="1"/>
    <col min="6145" max="6145" width="17.42578125" style="3" bestFit="1" customWidth="1"/>
    <col min="6146" max="6146" width="20.5703125" style="3" customWidth="1"/>
    <col min="6147" max="6147" width="17.42578125" style="3" bestFit="1" customWidth="1"/>
    <col min="6148" max="6148" width="9.140625" style="3"/>
    <col min="6149" max="6149" width="15" style="3" bestFit="1" customWidth="1"/>
    <col min="6150" max="6395" width="9.140625" style="3"/>
    <col min="6396" max="6396" width="51" style="3" customWidth="1"/>
    <col min="6397" max="6397" width="8.28515625" style="3" customWidth="1"/>
    <col min="6398" max="6398" width="14" style="3" customWidth="1"/>
    <col min="6399" max="6399" width="9.5703125" style="3" customWidth="1"/>
    <col min="6400" max="6400" width="8.140625" style="3" customWidth="1"/>
    <col min="6401" max="6401" width="17.42578125" style="3" bestFit="1" customWidth="1"/>
    <col min="6402" max="6402" width="20.5703125" style="3" customWidth="1"/>
    <col min="6403" max="6403" width="17.42578125" style="3" bestFit="1" customWidth="1"/>
    <col min="6404" max="6404" width="9.140625" style="3"/>
    <col min="6405" max="6405" width="15" style="3" bestFit="1" customWidth="1"/>
    <col min="6406" max="6651" width="9.140625" style="3"/>
    <col min="6652" max="6652" width="51" style="3" customWidth="1"/>
    <col min="6653" max="6653" width="8.28515625" style="3" customWidth="1"/>
    <col min="6654" max="6654" width="14" style="3" customWidth="1"/>
    <col min="6655" max="6655" width="9.5703125" style="3" customWidth="1"/>
    <col min="6656" max="6656" width="8.140625" style="3" customWidth="1"/>
    <col min="6657" max="6657" width="17.42578125" style="3" bestFit="1" customWidth="1"/>
    <col min="6658" max="6658" width="20.5703125" style="3" customWidth="1"/>
    <col min="6659" max="6659" width="17.42578125" style="3" bestFit="1" customWidth="1"/>
    <col min="6660" max="6660" width="9.140625" style="3"/>
    <col min="6661" max="6661" width="15" style="3" bestFit="1" customWidth="1"/>
    <col min="6662" max="6907" width="9.140625" style="3"/>
    <col min="6908" max="6908" width="51" style="3" customWidth="1"/>
    <col min="6909" max="6909" width="8.28515625" style="3" customWidth="1"/>
    <col min="6910" max="6910" width="14" style="3" customWidth="1"/>
    <col min="6911" max="6911" width="9.5703125" style="3" customWidth="1"/>
    <col min="6912" max="6912" width="8.140625" style="3" customWidth="1"/>
    <col min="6913" max="6913" width="17.42578125" style="3" bestFit="1" customWidth="1"/>
    <col min="6914" max="6914" width="20.5703125" style="3" customWidth="1"/>
    <col min="6915" max="6915" width="17.42578125" style="3" bestFit="1" customWidth="1"/>
    <col min="6916" max="6916" width="9.140625" style="3"/>
    <col min="6917" max="6917" width="15" style="3" bestFit="1" customWidth="1"/>
    <col min="6918" max="7163" width="9.140625" style="3"/>
    <col min="7164" max="7164" width="51" style="3" customWidth="1"/>
    <col min="7165" max="7165" width="8.28515625" style="3" customWidth="1"/>
    <col min="7166" max="7166" width="14" style="3" customWidth="1"/>
    <col min="7167" max="7167" width="9.5703125" style="3" customWidth="1"/>
    <col min="7168" max="7168" width="8.140625" style="3" customWidth="1"/>
    <col min="7169" max="7169" width="17.42578125" style="3" bestFit="1" customWidth="1"/>
    <col min="7170" max="7170" width="20.5703125" style="3" customWidth="1"/>
    <col min="7171" max="7171" width="17.42578125" style="3" bestFit="1" customWidth="1"/>
    <col min="7172" max="7172" width="9.140625" style="3"/>
    <col min="7173" max="7173" width="15" style="3" bestFit="1" customWidth="1"/>
    <col min="7174" max="7419" width="9.140625" style="3"/>
    <col min="7420" max="7420" width="51" style="3" customWidth="1"/>
    <col min="7421" max="7421" width="8.28515625" style="3" customWidth="1"/>
    <col min="7422" max="7422" width="14" style="3" customWidth="1"/>
    <col min="7423" max="7423" width="9.5703125" style="3" customWidth="1"/>
    <col min="7424" max="7424" width="8.140625" style="3" customWidth="1"/>
    <col min="7425" max="7425" width="17.42578125" style="3" bestFit="1" customWidth="1"/>
    <col min="7426" max="7426" width="20.5703125" style="3" customWidth="1"/>
    <col min="7427" max="7427" width="17.42578125" style="3" bestFit="1" customWidth="1"/>
    <col min="7428" max="7428" width="9.140625" style="3"/>
    <col min="7429" max="7429" width="15" style="3" bestFit="1" customWidth="1"/>
    <col min="7430" max="7675" width="9.140625" style="3"/>
    <col min="7676" max="7676" width="51" style="3" customWidth="1"/>
    <col min="7677" max="7677" width="8.28515625" style="3" customWidth="1"/>
    <col min="7678" max="7678" width="14" style="3" customWidth="1"/>
    <col min="7679" max="7679" width="9.5703125" style="3" customWidth="1"/>
    <col min="7680" max="7680" width="8.140625" style="3" customWidth="1"/>
    <col min="7681" max="7681" width="17.42578125" style="3" bestFit="1" customWidth="1"/>
    <col min="7682" max="7682" width="20.5703125" style="3" customWidth="1"/>
    <col min="7683" max="7683" width="17.42578125" style="3" bestFit="1" customWidth="1"/>
    <col min="7684" max="7684" width="9.140625" style="3"/>
    <col min="7685" max="7685" width="15" style="3" bestFit="1" customWidth="1"/>
    <col min="7686" max="7931" width="9.140625" style="3"/>
    <col min="7932" max="7932" width="51" style="3" customWidth="1"/>
    <col min="7933" max="7933" width="8.28515625" style="3" customWidth="1"/>
    <col min="7934" max="7934" width="14" style="3" customWidth="1"/>
    <col min="7935" max="7935" width="9.5703125" style="3" customWidth="1"/>
    <col min="7936" max="7936" width="8.140625" style="3" customWidth="1"/>
    <col min="7937" max="7937" width="17.42578125" style="3" bestFit="1" customWidth="1"/>
    <col min="7938" max="7938" width="20.5703125" style="3" customWidth="1"/>
    <col min="7939" max="7939" width="17.42578125" style="3" bestFit="1" customWidth="1"/>
    <col min="7940" max="7940" width="9.140625" style="3"/>
    <col min="7941" max="7941" width="15" style="3" bestFit="1" customWidth="1"/>
    <col min="7942" max="8187" width="9.140625" style="3"/>
    <col min="8188" max="8188" width="51" style="3" customWidth="1"/>
    <col min="8189" max="8189" width="8.28515625" style="3" customWidth="1"/>
    <col min="8190" max="8190" width="14" style="3" customWidth="1"/>
    <col min="8191" max="8191" width="9.5703125" style="3" customWidth="1"/>
    <col min="8192" max="8192" width="8.140625" style="3" customWidth="1"/>
    <col min="8193" max="8193" width="17.42578125" style="3" bestFit="1" customWidth="1"/>
    <col min="8194" max="8194" width="20.5703125" style="3" customWidth="1"/>
    <col min="8195" max="8195" width="17.42578125" style="3" bestFit="1" customWidth="1"/>
    <col min="8196" max="8196" width="9.140625" style="3"/>
    <col min="8197" max="8197" width="15" style="3" bestFit="1" customWidth="1"/>
    <col min="8198" max="8443" width="9.140625" style="3"/>
    <col min="8444" max="8444" width="51" style="3" customWidth="1"/>
    <col min="8445" max="8445" width="8.28515625" style="3" customWidth="1"/>
    <col min="8446" max="8446" width="14" style="3" customWidth="1"/>
    <col min="8447" max="8447" width="9.5703125" style="3" customWidth="1"/>
    <col min="8448" max="8448" width="8.140625" style="3" customWidth="1"/>
    <col min="8449" max="8449" width="17.42578125" style="3" bestFit="1" customWidth="1"/>
    <col min="8450" max="8450" width="20.5703125" style="3" customWidth="1"/>
    <col min="8451" max="8451" width="17.42578125" style="3" bestFit="1" customWidth="1"/>
    <col min="8452" max="8452" width="9.140625" style="3"/>
    <col min="8453" max="8453" width="15" style="3" bestFit="1" customWidth="1"/>
    <col min="8454" max="8699" width="9.140625" style="3"/>
    <col min="8700" max="8700" width="51" style="3" customWidth="1"/>
    <col min="8701" max="8701" width="8.28515625" style="3" customWidth="1"/>
    <col min="8702" max="8702" width="14" style="3" customWidth="1"/>
    <col min="8703" max="8703" width="9.5703125" style="3" customWidth="1"/>
    <col min="8704" max="8704" width="8.140625" style="3" customWidth="1"/>
    <col min="8705" max="8705" width="17.42578125" style="3" bestFit="1" customWidth="1"/>
    <col min="8706" max="8706" width="20.5703125" style="3" customWidth="1"/>
    <col min="8707" max="8707" width="17.42578125" style="3" bestFit="1" customWidth="1"/>
    <col min="8708" max="8708" width="9.140625" style="3"/>
    <col min="8709" max="8709" width="15" style="3" bestFit="1" customWidth="1"/>
    <col min="8710" max="8955" width="9.140625" style="3"/>
    <col min="8956" max="8956" width="51" style="3" customWidth="1"/>
    <col min="8957" max="8957" width="8.28515625" style="3" customWidth="1"/>
    <col min="8958" max="8958" width="14" style="3" customWidth="1"/>
    <col min="8959" max="8959" width="9.5703125" style="3" customWidth="1"/>
    <col min="8960" max="8960" width="8.140625" style="3" customWidth="1"/>
    <col min="8961" max="8961" width="17.42578125" style="3" bestFit="1" customWidth="1"/>
    <col min="8962" max="8962" width="20.5703125" style="3" customWidth="1"/>
    <col min="8963" max="8963" width="17.42578125" style="3" bestFit="1" customWidth="1"/>
    <col min="8964" max="8964" width="9.140625" style="3"/>
    <col min="8965" max="8965" width="15" style="3" bestFit="1" customWidth="1"/>
    <col min="8966" max="9211" width="9.140625" style="3"/>
    <col min="9212" max="9212" width="51" style="3" customWidth="1"/>
    <col min="9213" max="9213" width="8.28515625" style="3" customWidth="1"/>
    <col min="9214" max="9214" width="14" style="3" customWidth="1"/>
    <col min="9215" max="9215" width="9.5703125" style="3" customWidth="1"/>
    <col min="9216" max="9216" width="8.140625" style="3" customWidth="1"/>
    <col min="9217" max="9217" width="17.42578125" style="3" bestFit="1" customWidth="1"/>
    <col min="9218" max="9218" width="20.5703125" style="3" customWidth="1"/>
    <col min="9219" max="9219" width="17.42578125" style="3" bestFit="1" customWidth="1"/>
    <col min="9220" max="9220" width="9.140625" style="3"/>
    <col min="9221" max="9221" width="15" style="3" bestFit="1" customWidth="1"/>
    <col min="9222" max="9467" width="9.140625" style="3"/>
    <col min="9468" max="9468" width="51" style="3" customWidth="1"/>
    <col min="9469" max="9469" width="8.28515625" style="3" customWidth="1"/>
    <col min="9470" max="9470" width="14" style="3" customWidth="1"/>
    <col min="9471" max="9471" width="9.5703125" style="3" customWidth="1"/>
    <col min="9472" max="9472" width="8.140625" style="3" customWidth="1"/>
    <col min="9473" max="9473" width="17.42578125" style="3" bestFit="1" customWidth="1"/>
    <col min="9474" max="9474" width="20.5703125" style="3" customWidth="1"/>
    <col min="9475" max="9475" width="17.42578125" style="3" bestFit="1" customWidth="1"/>
    <col min="9476" max="9476" width="9.140625" style="3"/>
    <col min="9477" max="9477" width="15" style="3" bestFit="1" customWidth="1"/>
    <col min="9478" max="9723" width="9.140625" style="3"/>
    <col min="9724" max="9724" width="51" style="3" customWidth="1"/>
    <col min="9725" max="9725" width="8.28515625" style="3" customWidth="1"/>
    <col min="9726" max="9726" width="14" style="3" customWidth="1"/>
    <col min="9727" max="9727" width="9.5703125" style="3" customWidth="1"/>
    <col min="9728" max="9728" width="8.140625" style="3" customWidth="1"/>
    <col min="9729" max="9729" width="17.42578125" style="3" bestFit="1" customWidth="1"/>
    <col min="9730" max="9730" width="20.5703125" style="3" customWidth="1"/>
    <col min="9731" max="9731" width="17.42578125" style="3" bestFit="1" customWidth="1"/>
    <col min="9732" max="9732" width="9.140625" style="3"/>
    <col min="9733" max="9733" width="15" style="3" bestFit="1" customWidth="1"/>
    <col min="9734" max="9979" width="9.140625" style="3"/>
    <col min="9980" max="9980" width="51" style="3" customWidth="1"/>
    <col min="9981" max="9981" width="8.28515625" style="3" customWidth="1"/>
    <col min="9982" max="9982" width="14" style="3" customWidth="1"/>
    <col min="9983" max="9983" width="9.5703125" style="3" customWidth="1"/>
    <col min="9984" max="9984" width="8.140625" style="3" customWidth="1"/>
    <col min="9985" max="9985" width="17.42578125" style="3" bestFit="1" customWidth="1"/>
    <col min="9986" max="9986" width="20.5703125" style="3" customWidth="1"/>
    <col min="9987" max="9987" width="17.42578125" style="3" bestFit="1" customWidth="1"/>
    <col min="9988" max="9988" width="9.140625" style="3"/>
    <col min="9989" max="9989" width="15" style="3" bestFit="1" customWidth="1"/>
    <col min="9990" max="10235" width="9.140625" style="3"/>
    <col min="10236" max="10236" width="51" style="3" customWidth="1"/>
    <col min="10237" max="10237" width="8.28515625" style="3" customWidth="1"/>
    <col min="10238" max="10238" width="14" style="3" customWidth="1"/>
    <col min="10239" max="10239" width="9.5703125" style="3" customWidth="1"/>
    <col min="10240" max="10240" width="8.140625" style="3" customWidth="1"/>
    <col min="10241" max="10241" width="17.42578125" style="3" bestFit="1" customWidth="1"/>
    <col min="10242" max="10242" width="20.5703125" style="3" customWidth="1"/>
    <col min="10243" max="10243" width="17.42578125" style="3" bestFit="1" customWidth="1"/>
    <col min="10244" max="10244" width="9.140625" style="3"/>
    <col min="10245" max="10245" width="15" style="3" bestFit="1" customWidth="1"/>
    <col min="10246" max="10491" width="9.140625" style="3"/>
    <col min="10492" max="10492" width="51" style="3" customWidth="1"/>
    <col min="10493" max="10493" width="8.28515625" style="3" customWidth="1"/>
    <col min="10494" max="10494" width="14" style="3" customWidth="1"/>
    <col min="10495" max="10495" width="9.5703125" style="3" customWidth="1"/>
    <col min="10496" max="10496" width="8.140625" style="3" customWidth="1"/>
    <col min="10497" max="10497" width="17.42578125" style="3" bestFit="1" customWidth="1"/>
    <col min="10498" max="10498" width="20.5703125" style="3" customWidth="1"/>
    <col min="10499" max="10499" width="17.42578125" style="3" bestFit="1" customWidth="1"/>
    <col min="10500" max="10500" width="9.140625" style="3"/>
    <col min="10501" max="10501" width="15" style="3" bestFit="1" customWidth="1"/>
    <col min="10502" max="10747" width="9.140625" style="3"/>
    <col min="10748" max="10748" width="51" style="3" customWidth="1"/>
    <col min="10749" max="10749" width="8.28515625" style="3" customWidth="1"/>
    <col min="10750" max="10750" width="14" style="3" customWidth="1"/>
    <col min="10751" max="10751" width="9.5703125" style="3" customWidth="1"/>
    <col min="10752" max="10752" width="8.140625" style="3" customWidth="1"/>
    <col min="10753" max="10753" width="17.42578125" style="3" bestFit="1" customWidth="1"/>
    <col min="10754" max="10754" width="20.5703125" style="3" customWidth="1"/>
    <col min="10755" max="10755" width="17.42578125" style="3" bestFit="1" customWidth="1"/>
    <col min="10756" max="10756" width="9.140625" style="3"/>
    <col min="10757" max="10757" width="15" style="3" bestFit="1" customWidth="1"/>
    <col min="10758" max="11003" width="9.140625" style="3"/>
    <col min="11004" max="11004" width="51" style="3" customWidth="1"/>
    <col min="11005" max="11005" width="8.28515625" style="3" customWidth="1"/>
    <col min="11006" max="11006" width="14" style="3" customWidth="1"/>
    <col min="11007" max="11007" width="9.5703125" style="3" customWidth="1"/>
    <col min="11008" max="11008" width="8.140625" style="3" customWidth="1"/>
    <col min="11009" max="11009" width="17.42578125" style="3" bestFit="1" customWidth="1"/>
    <col min="11010" max="11010" width="20.5703125" style="3" customWidth="1"/>
    <col min="11011" max="11011" width="17.42578125" style="3" bestFit="1" customWidth="1"/>
    <col min="11012" max="11012" width="9.140625" style="3"/>
    <col min="11013" max="11013" width="15" style="3" bestFit="1" customWidth="1"/>
    <col min="11014" max="11259" width="9.140625" style="3"/>
    <col min="11260" max="11260" width="51" style="3" customWidth="1"/>
    <col min="11261" max="11261" width="8.28515625" style="3" customWidth="1"/>
    <col min="11262" max="11262" width="14" style="3" customWidth="1"/>
    <col min="11263" max="11263" width="9.5703125" style="3" customWidth="1"/>
    <col min="11264" max="11264" width="8.140625" style="3" customWidth="1"/>
    <col min="11265" max="11265" width="17.42578125" style="3" bestFit="1" customWidth="1"/>
    <col min="11266" max="11266" width="20.5703125" style="3" customWidth="1"/>
    <col min="11267" max="11267" width="17.42578125" style="3" bestFit="1" customWidth="1"/>
    <col min="11268" max="11268" width="9.140625" style="3"/>
    <col min="11269" max="11269" width="15" style="3" bestFit="1" customWidth="1"/>
    <col min="11270" max="11515" width="9.140625" style="3"/>
    <col min="11516" max="11516" width="51" style="3" customWidth="1"/>
    <col min="11517" max="11517" width="8.28515625" style="3" customWidth="1"/>
    <col min="11518" max="11518" width="14" style="3" customWidth="1"/>
    <col min="11519" max="11519" width="9.5703125" style="3" customWidth="1"/>
    <col min="11520" max="11520" width="8.140625" style="3" customWidth="1"/>
    <col min="11521" max="11521" width="17.42578125" style="3" bestFit="1" customWidth="1"/>
    <col min="11522" max="11522" width="20.5703125" style="3" customWidth="1"/>
    <col min="11523" max="11523" width="17.42578125" style="3" bestFit="1" customWidth="1"/>
    <col min="11524" max="11524" width="9.140625" style="3"/>
    <col min="11525" max="11525" width="15" style="3" bestFit="1" customWidth="1"/>
    <col min="11526" max="11771" width="9.140625" style="3"/>
    <col min="11772" max="11772" width="51" style="3" customWidth="1"/>
    <col min="11773" max="11773" width="8.28515625" style="3" customWidth="1"/>
    <col min="11774" max="11774" width="14" style="3" customWidth="1"/>
    <col min="11775" max="11775" width="9.5703125" style="3" customWidth="1"/>
    <col min="11776" max="11776" width="8.140625" style="3" customWidth="1"/>
    <col min="11777" max="11777" width="17.42578125" style="3" bestFit="1" customWidth="1"/>
    <col min="11778" max="11778" width="20.5703125" style="3" customWidth="1"/>
    <col min="11779" max="11779" width="17.42578125" style="3" bestFit="1" customWidth="1"/>
    <col min="11780" max="11780" width="9.140625" style="3"/>
    <col min="11781" max="11781" width="15" style="3" bestFit="1" customWidth="1"/>
    <col min="11782" max="12027" width="9.140625" style="3"/>
    <col min="12028" max="12028" width="51" style="3" customWidth="1"/>
    <col min="12029" max="12029" width="8.28515625" style="3" customWidth="1"/>
    <col min="12030" max="12030" width="14" style="3" customWidth="1"/>
    <col min="12031" max="12031" width="9.5703125" style="3" customWidth="1"/>
    <col min="12032" max="12032" width="8.140625" style="3" customWidth="1"/>
    <col min="12033" max="12033" width="17.42578125" style="3" bestFit="1" customWidth="1"/>
    <col min="12034" max="12034" width="20.5703125" style="3" customWidth="1"/>
    <col min="12035" max="12035" width="17.42578125" style="3" bestFit="1" customWidth="1"/>
    <col min="12036" max="12036" width="9.140625" style="3"/>
    <col min="12037" max="12037" width="15" style="3" bestFit="1" customWidth="1"/>
    <col min="12038" max="12283" width="9.140625" style="3"/>
    <col min="12284" max="12284" width="51" style="3" customWidth="1"/>
    <col min="12285" max="12285" width="8.28515625" style="3" customWidth="1"/>
    <col min="12286" max="12286" width="14" style="3" customWidth="1"/>
    <col min="12287" max="12287" width="9.5703125" style="3" customWidth="1"/>
    <col min="12288" max="12288" width="8.140625" style="3" customWidth="1"/>
    <col min="12289" max="12289" width="17.42578125" style="3" bestFit="1" customWidth="1"/>
    <col min="12290" max="12290" width="20.5703125" style="3" customWidth="1"/>
    <col min="12291" max="12291" width="17.42578125" style="3" bestFit="1" customWidth="1"/>
    <col min="12292" max="12292" width="9.140625" style="3"/>
    <col min="12293" max="12293" width="15" style="3" bestFit="1" customWidth="1"/>
    <col min="12294" max="12539" width="9.140625" style="3"/>
    <col min="12540" max="12540" width="51" style="3" customWidth="1"/>
    <col min="12541" max="12541" width="8.28515625" style="3" customWidth="1"/>
    <col min="12542" max="12542" width="14" style="3" customWidth="1"/>
    <col min="12543" max="12543" width="9.5703125" style="3" customWidth="1"/>
    <col min="12544" max="12544" width="8.140625" style="3" customWidth="1"/>
    <col min="12545" max="12545" width="17.42578125" style="3" bestFit="1" customWidth="1"/>
    <col min="12546" max="12546" width="20.5703125" style="3" customWidth="1"/>
    <col min="12547" max="12547" width="17.42578125" style="3" bestFit="1" customWidth="1"/>
    <col min="12548" max="12548" width="9.140625" style="3"/>
    <col min="12549" max="12549" width="15" style="3" bestFit="1" customWidth="1"/>
    <col min="12550" max="12795" width="9.140625" style="3"/>
    <col min="12796" max="12796" width="51" style="3" customWidth="1"/>
    <col min="12797" max="12797" width="8.28515625" style="3" customWidth="1"/>
    <col min="12798" max="12798" width="14" style="3" customWidth="1"/>
    <col min="12799" max="12799" width="9.5703125" style="3" customWidth="1"/>
    <col min="12800" max="12800" width="8.140625" style="3" customWidth="1"/>
    <col min="12801" max="12801" width="17.42578125" style="3" bestFit="1" customWidth="1"/>
    <col min="12802" max="12802" width="20.5703125" style="3" customWidth="1"/>
    <col min="12803" max="12803" width="17.42578125" style="3" bestFit="1" customWidth="1"/>
    <col min="12804" max="12804" width="9.140625" style="3"/>
    <col min="12805" max="12805" width="15" style="3" bestFit="1" customWidth="1"/>
    <col min="12806" max="13051" width="9.140625" style="3"/>
    <col min="13052" max="13052" width="51" style="3" customWidth="1"/>
    <col min="13053" max="13053" width="8.28515625" style="3" customWidth="1"/>
    <col min="13054" max="13054" width="14" style="3" customWidth="1"/>
    <col min="13055" max="13055" width="9.5703125" style="3" customWidth="1"/>
    <col min="13056" max="13056" width="8.140625" style="3" customWidth="1"/>
    <col min="13057" max="13057" width="17.42578125" style="3" bestFit="1" customWidth="1"/>
    <col min="13058" max="13058" width="20.5703125" style="3" customWidth="1"/>
    <col min="13059" max="13059" width="17.42578125" style="3" bestFit="1" customWidth="1"/>
    <col min="13060" max="13060" width="9.140625" style="3"/>
    <col min="13061" max="13061" width="15" style="3" bestFit="1" customWidth="1"/>
    <col min="13062" max="13307" width="9.140625" style="3"/>
    <col min="13308" max="13308" width="51" style="3" customWidth="1"/>
    <col min="13309" max="13309" width="8.28515625" style="3" customWidth="1"/>
    <col min="13310" max="13310" width="14" style="3" customWidth="1"/>
    <col min="13311" max="13311" width="9.5703125" style="3" customWidth="1"/>
    <col min="13312" max="13312" width="8.140625" style="3" customWidth="1"/>
    <col min="13313" max="13313" width="17.42578125" style="3" bestFit="1" customWidth="1"/>
    <col min="13314" max="13314" width="20.5703125" style="3" customWidth="1"/>
    <col min="13315" max="13315" width="17.42578125" style="3" bestFit="1" customWidth="1"/>
    <col min="13316" max="13316" width="9.140625" style="3"/>
    <col min="13317" max="13317" width="15" style="3" bestFit="1" customWidth="1"/>
    <col min="13318" max="13563" width="9.140625" style="3"/>
    <col min="13564" max="13564" width="51" style="3" customWidth="1"/>
    <col min="13565" max="13565" width="8.28515625" style="3" customWidth="1"/>
    <col min="13566" max="13566" width="14" style="3" customWidth="1"/>
    <col min="13567" max="13567" width="9.5703125" style="3" customWidth="1"/>
    <col min="13568" max="13568" width="8.140625" style="3" customWidth="1"/>
    <col min="13569" max="13569" width="17.42578125" style="3" bestFit="1" customWidth="1"/>
    <col min="13570" max="13570" width="20.5703125" style="3" customWidth="1"/>
    <col min="13571" max="13571" width="17.42578125" style="3" bestFit="1" customWidth="1"/>
    <col min="13572" max="13572" width="9.140625" style="3"/>
    <col min="13573" max="13573" width="15" style="3" bestFit="1" customWidth="1"/>
    <col min="13574" max="13819" width="9.140625" style="3"/>
    <col min="13820" max="13820" width="51" style="3" customWidth="1"/>
    <col min="13821" max="13821" width="8.28515625" style="3" customWidth="1"/>
    <col min="13822" max="13822" width="14" style="3" customWidth="1"/>
    <col min="13823" max="13823" width="9.5703125" style="3" customWidth="1"/>
    <col min="13824" max="13824" width="8.140625" style="3" customWidth="1"/>
    <col min="13825" max="13825" width="17.42578125" style="3" bestFit="1" customWidth="1"/>
    <col min="13826" max="13826" width="20.5703125" style="3" customWidth="1"/>
    <col min="13827" max="13827" width="17.42578125" style="3" bestFit="1" customWidth="1"/>
    <col min="13828" max="13828" width="9.140625" style="3"/>
    <col min="13829" max="13829" width="15" style="3" bestFit="1" customWidth="1"/>
    <col min="13830" max="14075" width="9.140625" style="3"/>
    <col min="14076" max="14076" width="51" style="3" customWidth="1"/>
    <col min="14077" max="14077" width="8.28515625" style="3" customWidth="1"/>
    <col min="14078" max="14078" width="14" style="3" customWidth="1"/>
    <col min="14079" max="14079" width="9.5703125" style="3" customWidth="1"/>
    <col min="14080" max="14080" width="8.140625" style="3" customWidth="1"/>
    <col min="14081" max="14081" width="17.42578125" style="3" bestFit="1" customWidth="1"/>
    <col min="14082" max="14082" width="20.5703125" style="3" customWidth="1"/>
    <col min="14083" max="14083" width="17.42578125" style="3" bestFit="1" customWidth="1"/>
    <col min="14084" max="14084" width="9.140625" style="3"/>
    <col min="14085" max="14085" width="15" style="3" bestFit="1" customWidth="1"/>
    <col min="14086" max="14331" width="9.140625" style="3"/>
    <col min="14332" max="14332" width="51" style="3" customWidth="1"/>
    <col min="14333" max="14333" width="8.28515625" style="3" customWidth="1"/>
    <col min="14334" max="14334" width="14" style="3" customWidth="1"/>
    <col min="14335" max="14335" width="9.5703125" style="3" customWidth="1"/>
    <col min="14336" max="14336" width="8.140625" style="3" customWidth="1"/>
    <col min="14337" max="14337" width="17.42578125" style="3" bestFit="1" customWidth="1"/>
    <col min="14338" max="14338" width="20.5703125" style="3" customWidth="1"/>
    <col min="14339" max="14339" width="17.42578125" style="3" bestFit="1" customWidth="1"/>
    <col min="14340" max="14340" width="9.140625" style="3"/>
    <col min="14341" max="14341" width="15" style="3" bestFit="1" customWidth="1"/>
    <col min="14342" max="14587" width="9.140625" style="3"/>
    <col min="14588" max="14588" width="51" style="3" customWidth="1"/>
    <col min="14589" max="14589" width="8.28515625" style="3" customWidth="1"/>
    <col min="14590" max="14590" width="14" style="3" customWidth="1"/>
    <col min="14591" max="14591" width="9.5703125" style="3" customWidth="1"/>
    <col min="14592" max="14592" width="8.140625" style="3" customWidth="1"/>
    <col min="14593" max="14593" width="17.42578125" style="3" bestFit="1" customWidth="1"/>
    <col min="14594" max="14594" width="20.5703125" style="3" customWidth="1"/>
    <col min="14595" max="14595" width="17.42578125" style="3" bestFit="1" customWidth="1"/>
    <col min="14596" max="14596" width="9.140625" style="3"/>
    <col min="14597" max="14597" width="15" style="3" bestFit="1" customWidth="1"/>
    <col min="14598" max="14843" width="9.140625" style="3"/>
    <col min="14844" max="14844" width="51" style="3" customWidth="1"/>
    <col min="14845" max="14845" width="8.28515625" style="3" customWidth="1"/>
    <col min="14846" max="14846" width="14" style="3" customWidth="1"/>
    <col min="14847" max="14847" width="9.5703125" style="3" customWidth="1"/>
    <col min="14848" max="14848" width="8.140625" style="3" customWidth="1"/>
    <col min="14849" max="14849" width="17.42578125" style="3" bestFit="1" customWidth="1"/>
    <col min="14850" max="14850" width="20.5703125" style="3" customWidth="1"/>
    <col min="14851" max="14851" width="17.42578125" style="3" bestFit="1" customWidth="1"/>
    <col min="14852" max="14852" width="9.140625" style="3"/>
    <col min="14853" max="14853" width="15" style="3" bestFit="1" customWidth="1"/>
    <col min="14854" max="15099" width="9.140625" style="3"/>
    <col min="15100" max="15100" width="51" style="3" customWidth="1"/>
    <col min="15101" max="15101" width="8.28515625" style="3" customWidth="1"/>
    <col min="15102" max="15102" width="14" style="3" customWidth="1"/>
    <col min="15103" max="15103" width="9.5703125" style="3" customWidth="1"/>
    <col min="15104" max="15104" width="8.140625" style="3" customWidth="1"/>
    <col min="15105" max="15105" width="17.42578125" style="3" bestFit="1" customWidth="1"/>
    <col min="15106" max="15106" width="20.5703125" style="3" customWidth="1"/>
    <col min="15107" max="15107" width="17.42578125" style="3" bestFit="1" customWidth="1"/>
    <col min="15108" max="15108" width="9.140625" style="3"/>
    <col min="15109" max="15109" width="15" style="3" bestFit="1" customWidth="1"/>
    <col min="15110" max="15355" width="9.140625" style="3"/>
    <col min="15356" max="15356" width="51" style="3" customWidth="1"/>
    <col min="15357" max="15357" width="8.28515625" style="3" customWidth="1"/>
    <col min="15358" max="15358" width="14" style="3" customWidth="1"/>
    <col min="15359" max="15359" width="9.5703125" style="3" customWidth="1"/>
    <col min="15360" max="15360" width="8.140625" style="3" customWidth="1"/>
    <col min="15361" max="15361" width="17.42578125" style="3" bestFit="1" customWidth="1"/>
    <col min="15362" max="15362" width="20.5703125" style="3" customWidth="1"/>
    <col min="15363" max="15363" width="17.42578125" style="3" bestFit="1" customWidth="1"/>
    <col min="15364" max="15364" width="9.140625" style="3"/>
    <col min="15365" max="15365" width="15" style="3" bestFit="1" customWidth="1"/>
    <col min="15366" max="15611" width="9.140625" style="3"/>
    <col min="15612" max="15612" width="51" style="3" customWidth="1"/>
    <col min="15613" max="15613" width="8.28515625" style="3" customWidth="1"/>
    <col min="15614" max="15614" width="14" style="3" customWidth="1"/>
    <col min="15615" max="15615" width="9.5703125" style="3" customWidth="1"/>
    <col min="15616" max="15616" width="8.140625" style="3" customWidth="1"/>
    <col min="15617" max="15617" width="17.42578125" style="3" bestFit="1" customWidth="1"/>
    <col min="15618" max="15618" width="20.5703125" style="3" customWidth="1"/>
    <col min="15619" max="15619" width="17.42578125" style="3" bestFit="1" customWidth="1"/>
    <col min="15620" max="15620" width="9.140625" style="3"/>
    <col min="15621" max="15621" width="15" style="3" bestFit="1" customWidth="1"/>
    <col min="15622" max="15867" width="9.140625" style="3"/>
    <col min="15868" max="15868" width="51" style="3" customWidth="1"/>
    <col min="15869" max="15869" width="8.28515625" style="3" customWidth="1"/>
    <col min="15870" max="15870" width="14" style="3" customWidth="1"/>
    <col min="15871" max="15871" width="9.5703125" style="3" customWidth="1"/>
    <col min="15872" max="15872" width="8.140625" style="3" customWidth="1"/>
    <col min="15873" max="15873" width="17.42578125" style="3" bestFit="1" customWidth="1"/>
    <col min="15874" max="15874" width="20.5703125" style="3" customWidth="1"/>
    <col min="15875" max="15875" width="17.42578125" style="3" bestFit="1" customWidth="1"/>
    <col min="15876" max="15876" width="9.140625" style="3"/>
    <col min="15877" max="15877" width="15" style="3" bestFit="1" customWidth="1"/>
    <col min="15878" max="16123" width="9.140625" style="3"/>
    <col min="16124" max="16124" width="51" style="3" customWidth="1"/>
    <col min="16125" max="16125" width="8.28515625" style="3" customWidth="1"/>
    <col min="16126" max="16126" width="14" style="3" customWidth="1"/>
    <col min="16127" max="16127" width="9.5703125" style="3" customWidth="1"/>
    <col min="16128" max="16128" width="8.140625" style="3" customWidth="1"/>
    <col min="16129" max="16129" width="17.42578125" style="3" bestFit="1" customWidth="1"/>
    <col min="16130" max="16130" width="20.5703125" style="3" customWidth="1"/>
    <col min="16131" max="16131" width="17.42578125" style="3" bestFit="1" customWidth="1"/>
    <col min="16132" max="16132" width="9.140625" style="3"/>
    <col min="16133" max="16133" width="15" style="3" bestFit="1" customWidth="1"/>
    <col min="16134" max="16384" width="9.140625" style="3"/>
  </cols>
  <sheetData>
    <row r="1" spans="1:6" ht="15.75" x14ac:dyDescent="0.25">
      <c r="A1" s="1"/>
      <c r="B1" s="2"/>
      <c r="C1" s="120"/>
      <c r="D1" s="143" t="s">
        <v>350</v>
      </c>
      <c r="E1" s="143"/>
      <c r="F1" s="143"/>
    </row>
    <row r="2" spans="1:6" ht="15.75" customHeight="1" x14ac:dyDescent="0.25">
      <c r="A2" s="1"/>
      <c r="B2" s="2"/>
      <c r="C2" s="120"/>
      <c r="D2" s="144" t="s">
        <v>0</v>
      </c>
      <c r="E2" s="144"/>
      <c r="F2" s="144"/>
    </row>
    <row r="3" spans="1:6" ht="15.75" x14ac:dyDescent="0.25">
      <c r="A3" s="1"/>
      <c r="B3" s="2"/>
      <c r="C3" s="120"/>
      <c r="D3" s="143" t="s">
        <v>351</v>
      </c>
      <c r="E3" s="143"/>
      <c r="F3" s="143"/>
    </row>
    <row r="4" spans="1:6" ht="48" customHeight="1" x14ac:dyDescent="0.25">
      <c r="A4" s="141" t="s">
        <v>352</v>
      </c>
      <c r="B4" s="141"/>
      <c r="C4" s="141"/>
      <c r="D4" s="141"/>
      <c r="E4" s="141"/>
      <c r="F4" s="141"/>
    </row>
    <row r="5" spans="1:6" x14ac:dyDescent="0.2">
      <c r="A5" s="4"/>
      <c r="B5" s="5"/>
      <c r="E5" s="7"/>
      <c r="F5" s="7" t="s">
        <v>1</v>
      </c>
    </row>
    <row r="6" spans="1:6" ht="30" customHeight="1" x14ac:dyDescent="0.2">
      <c r="A6" s="8" t="s">
        <v>2</v>
      </c>
      <c r="B6" s="10" t="s">
        <v>5</v>
      </c>
      <c r="C6" s="10" t="s">
        <v>3</v>
      </c>
      <c r="D6" s="82" t="s">
        <v>4</v>
      </c>
      <c r="E6" s="9" t="s">
        <v>6</v>
      </c>
      <c r="F6" s="9" t="s">
        <v>294</v>
      </c>
    </row>
    <row r="7" spans="1:6" x14ac:dyDescent="0.2">
      <c r="A7" s="11"/>
      <c r="B7" s="14"/>
      <c r="C7" s="12"/>
      <c r="D7" s="83"/>
      <c r="E7" s="142" t="s">
        <v>327</v>
      </c>
      <c r="F7" s="142" t="s">
        <v>328</v>
      </c>
    </row>
    <row r="8" spans="1:6" ht="33.75" customHeight="1" x14ac:dyDescent="0.2">
      <c r="A8" s="122" t="s">
        <v>329</v>
      </c>
      <c r="B8" s="123" t="s">
        <v>66</v>
      </c>
      <c r="C8" s="12"/>
      <c r="D8" s="13"/>
      <c r="E8" s="19">
        <f>E9+E69+E92+E96+E101+E105</f>
        <v>569045922.13795996</v>
      </c>
      <c r="F8" s="19">
        <f>F9+F69+F92+F96+F101+F105</f>
        <v>564474490.69108403</v>
      </c>
    </row>
    <row r="9" spans="1:6" ht="38.25" customHeight="1" x14ac:dyDescent="0.2">
      <c r="A9" s="16" t="s">
        <v>7</v>
      </c>
      <c r="B9" s="18"/>
      <c r="C9" s="17" t="s">
        <v>8</v>
      </c>
      <c r="D9" s="51"/>
      <c r="E9" s="19">
        <f t="shared" ref="E9:F9" si="0">E10+E56</f>
        <v>553883762.59112</v>
      </c>
      <c r="F9" s="19">
        <f t="shared" si="0"/>
        <v>550587355.376248</v>
      </c>
    </row>
    <row r="10" spans="1:6" ht="51" x14ac:dyDescent="0.25">
      <c r="A10" s="16" t="s">
        <v>9</v>
      </c>
      <c r="B10" s="90"/>
      <c r="C10" s="17" t="s">
        <v>10</v>
      </c>
      <c r="D10" s="51"/>
      <c r="E10" s="19">
        <f t="shared" ref="E10:F10" si="1">SUM(E13:E55)</f>
        <v>553708762.59112</v>
      </c>
      <c r="F10" s="19">
        <f t="shared" si="1"/>
        <v>550587355.376248</v>
      </c>
    </row>
    <row r="11" spans="1:6" ht="37.5" customHeight="1" x14ac:dyDescent="0.2">
      <c r="A11" s="94" t="s">
        <v>11</v>
      </c>
      <c r="B11" s="18"/>
      <c r="C11" s="95" t="s">
        <v>12</v>
      </c>
      <c r="D11" s="51"/>
      <c r="E11" s="20"/>
      <c r="F11" s="20"/>
    </row>
    <row r="12" spans="1:6" ht="28.5" customHeight="1" x14ac:dyDescent="0.2">
      <c r="A12" s="21" t="s">
        <v>13</v>
      </c>
      <c r="B12" s="25"/>
      <c r="C12" s="23" t="s">
        <v>14</v>
      </c>
      <c r="D12" s="47"/>
      <c r="E12" s="20"/>
      <c r="F12" s="20"/>
    </row>
    <row r="13" spans="1:6" ht="23.25" customHeight="1" x14ac:dyDescent="0.2">
      <c r="A13" s="26" t="s">
        <v>15</v>
      </c>
      <c r="B13" s="25"/>
      <c r="C13" s="27"/>
      <c r="D13" s="47">
        <v>600</v>
      </c>
      <c r="E13" s="20">
        <v>72299743.654960006</v>
      </c>
      <c r="F13" s="20">
        <v>73817219.425384015</v>
      </c>
    </row>
    <row r="14" spans="1:6" ht="36" x14ac:dyDescent="0.2">
      <c r="A14" s="117" t="s">
        <v>308</v>
      </c>
      <c r="B14" s="116"/>
      <c r="C14" s="23" t="s">
        <v>299</v>
      </c>
      <c r="D14" s="47"/>
      <c r="E14" s="15"/>
      <c r="F14" s="20"/>
    </row>
    <row r="15" spans="1:6" ht="28.5" customHeight="1" x14ac:dyDescent="0.2">
      <c r="A15" s="26" t="s">
        <v>15</v>
      </c>
      <c r="B15" s="25"/>
      <c r="C15" s="27"/>
      <c r="D15" s="47">
        <v>600</v>
      </c>
      <c r="E15" s="20">
        <v>619119.9</v>
      </c>
      <c r="F15" s="20"/>
    </row>
    <row r="16" spans="1:6" ht="38.25" customHeight="1" x14ac:dyDescent="0.2">
      <c r="A16" s="21" t="s">
        <v>16</v>
      </c>
      <c r="B16" s="18"/>
      <c r="C16" s="23" t="s">
        <v>17</v>
      </c>
      <c r="D16" s="51"/>
      <c r="E16" s="20"/>
      <c r="F16" s="20"/>
    </row>
    <row r="17" spans="1:7" ht="27" customHeight="1" x14ac:dyDescent="0.2">
      <c r="A17" s="26" t="s">
        <v>15</v>
      </c>
      <c r="B17" s="25"/>
      <c r="C17" s="27"/>
      <c r="D17" s="47">
        <v>600</v>
      </c>
      <c r="E17" s="20">
        <v>33140714.838490002</v>
      </c>
      <c r="F17" s="20">
        <v>33947944.994371004</v>
      </c>
      <c r="G17" s="28"/>
    </row>
    <row r="18" spans="1:7" ht="24" x14ac:dyDescent="0.2">
      <c r="A18" s="117" t="s">
        <v>307</v>
      </c>
      <c r="B18" s="25"/>
      <c r="C18" s="23" t="s">
        <v>298</v>
      </c>
      <c r="D18" s="47"/>
      <c r="E18" s="20"/>
      <c r="F18" s="20"/>
      <c r="G18" s="28"/>
    </row>
    <row r="19" spans="1:7" ht="24.75" customHeight="1" x14ac:dyDescent="0.2">
      <c r="A19" s="26" t="s">
        <v>15</v>
      </c>
      <c r="B19" s="25"/>
      <c r="C19" s="23"/>
      <c r="D19" s="47">
        <v>600</v>
      </c>
      <c r="E19" s="20">
        <v>840672</v>
      </c>
      <c r="F19" s="20"/>
      <c r="G19" s="28"/>
    </row>
    <row r="20" spans="1:7" ht="40.5" customHeight="1" x14ac:dyDescent="0.2">
      <c r="A20" s="29" t="s">
        <v>18</v>
      </c>
      <c r="B20" s="18"/>
      <c r="C20" s="23" t="s">
        <v>19</v>
      </c>
      <c r="D20" s="51"/>
      <c r="E20" s="20"/>
      <c r="F20" s="20"/>
    </row>
    <row r="21" spans="1:7" ht="27" customHeight="1" x14ac:dyDescent="0.2">
      <c r="A21" s="26" t="s">
        <v>15</v>
      </c>
      <c r="B21" s="25"/>
      <c r="C21" s="27"/>
      <c r="D21" s="47">
        <v>600</v>
      </c>
      <c r="E21" s="20">
        <v>44670254.24701</v>
      </c>
      <c r="F21" s="20">
        <v>45758316.966079004</v>
      </c>
    </row>
    <row r="22" spans="1:7" ht="18.75" customHeight="1" x14ac:dyDescent="0.2">
      <c r="A22" s="30" t="s">
        <v>20</v>
      </c>
      <c r="B22" s="25"/>
      <c r="C22" s="27"/>
      <c r="D22" s="47"/>
      <c r="E22" s="20"/>
      <c r="F22" s="20"/>
    </row>
    <row r="23" spans="1:7" ht="29.25" customHeight="1" x14ac:dyDescent="0.2">
      <c r="A23" s="97" t="s">
        <v>21</v>
      </c>
      <c r="B23" s="25"/>
      <c r="C23" s="23" t="s">
        <v>22</v>
      </c>
      <c r="D23" s="47"/>
      <c r="E23" s="20"/>
      <c r="F23" s="20"/>
    </row>
    <row r="24" spans="1:7" ht="22.5" customHeight="1" x14ac:dyDescent="0.2">
      <c r="A24" s="31" t="s">
        <v>23</v>
      </c>
      <c r="B24" s="25"/>
      <c r="C24" s="23"/>
      <c r="D24" s="47">
        <v>300</v>
      </c>
      <c r="E24" s="20">
        <v>632521.5</v>
      </c>
      <c r="F24" s="20"/>
    </row>
    <row r="25" spans="1:7" ht="20.25" customHeight="1" x14ac:dyDescent="0.2">
      <c r="A25" s="98" t="s">
        <v>32</v>
      </c>
      <c r="B25" s="25"/>
      <c r="C25" s="95" t="s">
        <v>24</v>
      </c>
      <c r="D25" s="47"/>
      <c r="E25" s="20"/>
      <c r="F25" s="20"/>
    </row>
    <row r="26" spans="1:7" ht="28.5" customHeight="1" x14ac:dyDescent="0.2">
      <c r="A26" s="26" t="s">
        <v>15</v>
      </c>
      <c r="B26" s="25"/>
      <c r="C26" s="27"/>
      <c r="D26" s="47">
        <v>600</v>
      </c>
      <c r="E26" s="20">
        <v>1293500</v>
      </c>
      <c r="F26" s="20"/>
    </row>
    <row r="27" spans="1:7" ht="28.5" customHeight="1" x14ac:dyDescent="0.2">
      <c r="A27" s="94" t="s">
        <v>25</v>
      </c>
      <c r="B27" s="25"/>
      <c r="C27" s="95" t="s">
        <v>26</v>
      </c>
      <c r="D27" s="47"/>
      <c r="E27" s="20"/>
      <c r="F27" s="20"/>
    </row>
    <row r="28" spans="1:7" ht="15.75" customHeight="1" x14ac:dyDescent="0.2">
      <c r="A28" s="100" t="s">
        <v>27</v>
      </c>
      <c r="B28" s="25"/>
      <c r="C28" s="32" t="s">
        <v>28</v>
      </c>
      <c r="D28" s="47"/>
      <c r="E28" s="20"/>
      <c r="F28" s="20"/>
    </row>
    <row r="29" spans="1:7" ht="48" customHeight="1" x14ac:dyDescent="0.2">
      <c r="A29" s="33" t="s">
        <v>29</v>
      </c>
      <c r="B29" s="25"/>
      <c r="C29" s="27"/>
      <c r="D29" s="47">
        <v>100</v>
      </c>
      <c r="E29" s="20">
        <v>12175558.827599999</v>
      </c>
      <c r="F29" s="20">
        <v>12472126.91004</v>
      </c>
    </row>
    <row r="30" spans="1:7" ht="27.75" customHeight="1" x14ac:dyDescent="0.2">
      <c r="A30" s="31" t="s">
        <v>30</v>
      </c>
      <c r="B30" s="25"/>
      <c r="C30" s="27"/>
      <c r="D30" s="47">
        <v>200</v>
      </c>
      <c r="E30" s="20">
        <v>1337672.3338299999</v>
      </c>
      <c r="F30" s="20">
        <v>1370254.897357</v>
      </c>
    </row>
    <row r="31" spans="1:7" ht="17.25" customHeight="1" x14ac:dyDescent="0.2">
      <c r="A31" s="118" t="s">
        <v>31</v>
      </c>
      <c r="B31" s="25"/>
      <c r="C31" s="27"/>
      <c r="D31" s="47">
        <v>800</v>
      </c>
      <c r="E31" s="20">
        <v>179364.28922999999</v>
      </c>
      <c r="F31" s="20">
        <v>183733.183017</v>
      </c>
    </row>
    <row r="32" spans="1:7" ht="16.5" customHeight="1" x14ac:dyDescent="0.2">
      <c r="A32" s="100" t="s">
        <v>32</v>
      </c>
      <c r="B32" s="25"/>
      <c r="C32" s="95" t="s">
        <v>33</v>
      </c>
      <c r="D32" s="47"/>
      <c r="E32" s="20"/>
      <c r="F32" s="20"/>
    </row>
    <row r="33" spans="1:6" ht="24.75" customHeight="1" x14ac:dyDescent="0.2">
      <c r="A33" s="26" t="s">
        <v>15</v>
      </c>
      <c r="B33" s="25"/>
      <c r="C33" s="27"/>
      <c r="D33" s="47">
        <v>600</v>
      </c>
      <c r="E33" s="20">
        <v>497500</v>
      </c>
      <c r="F33" s="20"/>
    </row>
    <row r="34" spans="1:6" ht="24" x14ac:dyDescent="0.2">
      <c r="A34" s="67" t="s">
        <v>34</v>
      </c>
      <c r="B34" s="18"/>
      <c r="C34" s="23" t="s">
        <v>35</v>
      </c>
      <c r="D34" s="51"/>
      <c r="E34" s="20"/>
      <c r="F34" s="20"/>
    </row>
    <row r="35" spans="1:6" ht="16.5" customHeight="1" x14ac:dyDescent="0.2">
      <c r="A35" s="101" t="s">
        <v>32</v>
      </c>
      <c r="B35" s="18"/>
      <c r="C35" s="23" t="s">
        <v>36</v>
      </c>
      <c r="D35" s="51"/>
      <c r="E35" s="20"/>
      <c r="F35" s="20"/>
    </row>
    <row r="36" spans="1:6" ht="38.25" customHeight="1" x14ac:dyDescent="0.2">
      <c r="A36" s="26" t="s">
        <v>292</v>
      </c>
      <c r="B36" s="25"/>
      <c r="C36" s="23"/>
      <c r="D36" s="47">
        <v>600</v>
      </c>
      <c r="E36" s="20">
        <v>2985000</v>
      </c>
      <c r="F36" s="20"/>
    </row>
    <row r="37" spans="1:6" ht="52.5" customHeight="1" x14ac:dyDescent="0.2">
      <c r="A37" s="34" t="s">
        <v>37</v>
      </c>
      <c r="B37" s="34"/>
      <c r="C37" s="35" t="s">
        <v>38</v>
      </c>
      <c r="D37" s="84" t="s">
        <v>39</v>
      </c>
      <c r="E37" s="20"/>
      <c r="F37" s="20"/>
    </row>
    <row r="38" spans="1:6" ht="18.75" customHeight="1" x14ac:dyDescent="0.2">
      <c r="A38" s="31" t="s">
        <v>23</v>
      </c>
      <c r="B38" s="31"/>
      <c r="C38" s="37" t="s">
        <v>39</v>
      </c>
      <c r="D38" s="84">
        <v>300</v>
      </c>
      <c r="E38" s="20">
        <v>288902</v>
      </c>
      <c r="F38" s="20">
        <v>289520</v>
      </c>
    </row>
    <row r="39" spans="1:6" ht="38.25" customHeight="1" x14ac:dyDescent="0.2">
      <c r="A39" s="34" t="s">
        <v>40</v>
      </c>
      <c r="B39" s="34"/>
      <c r="C39" s="35" t="s">
        <v>41</v>
      </c>
      <c r="D39" s="84" t="s">
        <v>39</v>
      </c>
      <c r="E39" s="20"/>
      <c r="F39" s="20"/>
    </row>
    <row r="40" spans="1:6" ht="22.5" customHeight="1" x14ac:dyDescent="0.2">
      <c r="A40" s="31" t="s">
        <v>23</v>
      </c>
      <c r="B40" s="31"/>
      <c r="C40" s="37" t="s">
        <v>39</v>
      </c>
      <c r="D40" s="84">
        <v>300</v>
      </c>
      <c r="E40" s="20">
        <v>15132000</v>
      </c>
      <c r="F40" s="20">
        <v>15132000</v>
      </c>
    </row>
    <row r="41" spans="1:6" ht="38.25" customHeight="1" x14ac:dyDescent="0.2">
      <c r="A41" s="34" t="s">
        <v>42</v>
      </c>
      <c r="B41" s="34"/>
      <c r="C41" s="35" t="s">
        <v>43</v>
      </c>
      <c r="D41" s="84" t="s">
        <v>39</v>
      </c>
      <c r="E41" s="20"/>
      <c r="F41" s="20"/>
    </row>
    <row r="42" spans="1:6" ht="30" customHeight="1" x14ac:dyDescent="0.2">
      <c r="A42" s="31" t="s">
        <v>30</v>
      </c>
      <c r="B42" s="31"/>
      <c r="C42" s="35"/>
      <c r="D42" s="84">
        <v>200</v>
      </c>
      <c r="E42" s="20">
        <v>7016788</v>
      </c>
      <c r="F42" s="20">
        <v>7016788</v>
      </c>
    </row>
    <row r="43" spans="1:6" ht="21" customHeight="1" x14ac:dyDescent="0.2">
      <c r="A43" s="31" t="s">
        <v>23</v>
      </c>
      <c r="B43" s="31"/>
      <c r="C43" s="37" t="s">
        <v>39</v>
      </c>
      <c r="D43" s="84">
        <v>300</v>
      </c>
      <c r="E43" s="20">
        <v>6656656</v>
      </c>
      <c r="F43" s="20">
        <v>6656656</v>
      </c>
    </row>
    <row r="44" spans="1:6" ht="28.5" customHeight="1" x14ac:dyDescent="0.2">
      <c r="A44" s="34" t="s">
        <v>44</v>
      </c>
      <c r="B44" s="34"/>
      <c r="C44" s="35" t="s">
        <v>45</v>
      </c>
      <c r="D44" s="84" t="s">
        <v>39</v>
      </c>
      <c r="E44" s="20"/>
      <c r="F44" s="20"/>
    </row>
    <row r="45" spans="1:6" ht="22.5" customHeight="1" x14ac:dyDescent="0.2">
      <c r="A45" s="31" t="s">
        <v>30</v>
      </c>
      <c r="B45" s="31"/>
      <c r="C45" s="35"/>
      <c r="D45" s="84">
        <v>200</v>
      </c>
      <c r="E45" s="20">
        <v>600</v>
      </c>
      <c r="F45" s="20">
        <v>600</v>
      </c>
    </row>
    <row r="46" spans="1:6" ht="22.5" customHeight="1" x14ac:dyDescent="0.2">
      <c r="A46" s="31" t="s">
        <v>23</v>
      </c>
      <c r="B46" s="31"/>
      <c r="C46" s="37" t="s">
        <v>39</v>
      </c>
      <c r="D46" s="84">
        <v>300</v>
      </c>
      <c r="E46" s="20">
        <v>1742127</v>
      </c>
      <c r="F46" s="20">
        <v>1742127</v>
      </c>
    </row>
    <row r="47" spans="1:6" ht="30" customHeight="1" x14ac:dyDescent="0.2">
      <c r="A47" s="26" t="s">
        <v>15</v>
      </c>
      <c r="B47" s="26"/>
      <c r="C47" s="37"/>
      <c r="D47" s="84">
        <v>600</v>
      </c>
      <c r="E47" s="20">
        <v>632468</v>
      </c>
      <c r="F47" s="20">
        <v>632468</v>
      </c>
    </row>
    <row r="48" spans="1:6" ht="38.25" customHeight="1" x14ac:dyDescent="0.2">
      <c r="A48" s="34" t="s">
        <v>46</v>
      </c>
      <c r="B48" s="34"/>
      <c r="C48" s="35" t="s">
        <v>47</v>
      </c>
      <c r="D48" s="84" t="s">
        <v>39</v>
      </c>
      <c r="E48" s="20"/>
      <c r="F48" s="20"/>
    </row>
    <row r="49" spans="1:7" ht="27.75" customHeight="1" x14ac:dyDescent="0.2">
      <c r="A49" s="26" t="s">
        <v>15</v>
      </c>
      <c r="B49" s="26"/>
      <c r="C49" s="37" t="s">
        <v>39</v>
      </c>
      <c r="D49" s="84">
        <v>600</v>
      </c>
      <c r="E49" s="20">
        <v>820400</v>
      </c>
      <c r="F49" s="20">
        <v>820400</v>
      </c>
    </row>
    <row r="50" spans="1:7" ht="28.5" customHeight="1" x14ac:dyDescent="0.2">
      <c r="A50" s="34" t="s">
        <v>48</v>
      </c>
      <c r="B50" s="34"/>
      <c r="C50" s="35" t="s">
        <v>49</v>
      </c>
      <c r="D50" s="84" t="s">
        <v>39</v>
      </c>
      <c r="E50" s="20"/>
      <c r="F50" s="20"/>
    </row>
    <row r="51" spans="1:7" ht="27" customHeight="1" x14ac:dyDescent="0.2">
      <c r="A51" s="26" t="s">
        <v>15</v>
      </c>
      <c r="B51" s="26"/>
      <c r="C51" s="37" t="s">
        <v>39</v>
      </c>
      <c r="D51" s="84">
        <v>600</v>
      </c>
      <c r="E51" s="20">
        <v>198410000</v>
      </c>
      <c r="F51" s="20">
        <v>198410000</v>
      </c>
    </row>
    <row r="52" spans="1:7" ht="27" customHeight="1" x14ac:dyDescent="0.2">
      <c r="A52" s="34" t="s">
        <v>50</v>
      </c>
      <c r="B52" s="34"/>
      <c r="C52" s="35" t="s">
        <v>51</v>
      </c>
      <c r="D52" s="84" t="s">
        <v>39</v>
      </c>
      <c r="E52" s="20"/>
      <c r="F52" s="20"/>
    </row>
    <row r="53" spans="1:7" ht="26.25" customHeight="1" x14ac:dyDescent="0.2">
      <c r="A53" s="33" t="s">
        <v>52</v>
      </c>
      <c r="B53" s="33"/>
      <c r="C53" s="37" t="s">
        <v>39</v>
      </c>
      <c r="D53" s="84">
        <v>600</v>
      </c>
      <c r="E53" s="20">
        <v>12846200</v>
      </c>
      <c r="F53" s="20">
        <v>12846200</v>
      </c>
    </row>
    <row r="54" spans="1:7" ht="38.25" customHeight="1" x14ac:dyDescent="0.2">
      <c r="A54" s="34" t="s">
        <v>53</v>
      </c>
      <c r="B54" s="34"/>
      <c r="C54" s="35" t="s">
        <v>54</v>
      </c>
      <c r="D54" s="84" t="s">
        <v>39</v>
      </c>
      <c r="E54" s="20"/>
      <c r="F54" s="20"/>
    </row>
    <row r="55" spans="1:7" ht="29.25" customHeight="1" x14ac:dyDescent="0.2">
      <c r="A55" s="33" t="s">
        <v>52</v>
      </c>
      <c r="B55" s="33"/>
      <c r="C55" s="37" t="s">
        <v>39</v>
      </c>
      <c r="D55" s="84">
        <v>600</v>
      </c>
      <c r="E55" s="20">
        <v>139491000</v>
      </c>
      <c r="F55" s="20">
        <v>139491000</v>
      </c>
    </row>
    <row r="56" spans="1:7" ht="56.25" customHeight="1" x14ac:dyDescent="0.2">
      <c r="A56" s="40" t="s">
        <v>331</v>
      </c>
      <c r="B56" s="25" t="s">
        <v>62</v>
      </c>
      <c r="C56" s="17" t="s">
        <v>61</v>
      </c>
      <c r="D56" s="43"/>
      <c r="E56" s="19">
        <f t="shared" ref="E56:F56" si="2">SUM(E57:E68)</f>
        <v>175000</v>
      </c>
      <c r="F56" s="19">
        <f t="shared" si="2"/>
        <v>0</v>
      </c>
    </row>
    <row r="57" spans="1:7" ht="48" x14ac:dyDescent="0.2">
      <c r="A57" s="44" t="s">
        <v>63</v>
      </c>
      <c r="B57" s="25"/>
      <c r="C57" s="23" t="s">
        <v>64</v>
      </c>
      <c r="D57" s="43"/>
      <c r="E57" s="20"/>
      <c r="F57" s="20"/>
    </row>
    <row r="58" spans="1:7" ht="16.5" customHeight="1" x14ac:dyDescent="0.2">
      <c r="A58" s="96" t="s">
        <v>65</v>
      </c>
      <c r="B58" s="25"/>
      <c r="C58" s="23" t="s">
        <v>284</v>
      </c>
      <c r="D58" s="43"/>
      <c r="E58" s="20"/>
      <c r="F58" s="20"/>
    </row>
    <row r="59" spans="1:7" ht="24.75" customHeight="1" x14ac:dyDescent="0.2">
      <c r="A59" s="33" t="s">
        <v>52</v>
      </c>
      <c r="B59" s="25"/>
      <c r="C59" s="27"/>
      <c r="D59" s="43">
        <v>600</v>
      </c>
      <c r="E59" s="20">
        <v>3500</v>
      </c>
      <c r="F59" s="20"/>
      <c r="G59" s="28"/>
    </row>
    <row r="60" spans="1:7" ht="36.75" customHeight="1" x14ac:dyDescent="0.2">
      <c r="A60" s="94" t="s">
        <v>67</v>
      </c>
      <c r="B60" s="25"/>
      <c r="C60" s="95" t="s">
        <v>68</v>
      </c>
      <c r="D60" s="43"/>
      <c r="E60" s="20"/>
      <c r="F60" s="20"/>
      <c r="G60" s="28"/>
    </row>
    <row r="61" spans="1:7" ht="18.75" customHeight="1" x14ac:dyDescent="0.2">
      <c r="A61" s="96" t="s">
        <v>65</v>
      </c>
      <c r="B61" s="25"/>
      <c r="C61" s="99" t="s">
        <v>69</v>
      </c>
      <c r="D61" s="43"/>
      <c r="E61" s="20"/>
      <c r="F61" s="20"/>
    </row>
    <row r="62" spans="1:7" ht="24.75" customHeight="1" x14ac:dyDescent="0.2">
      <c r="A62" s="33" t="s">
        <v>52</v>
      </c>
      <c r="B62" s="25"/>
      <c r="C62" s="27"/>
      <c r="D62" s="43">
        <v>600</v>
      </c>
      <c r="E62" s="20">
        <v>55000</v>
      </c>
      <c r="F62" s="20"/>
    </row>
    <row r="63" spans="1:7" ht="24" x14ac:dyDescent="0.2">
      <c r="A63" s="94" t="s">
        <v>71</v>
      </c>
      <c r="B63" s="25"/>
      <c r="C63" s="95" t="s">
        <v>72</v>
      </c>
      <c r="D63" s="43"/>
      <c r="E63" s="20"/>
      <c r="F63" s="20"/>
    </row>
    <row r="64" spans="1:7" ht="18.75" customHeight="1" x14ac:dyDescent="0.2">
      <c r="A64" s="96" t="s">
        <v>65</v>
      </c>
      <c r="B64" s="41"/>
      <c r="C64" s="99" t="s">
        <v>73</v>
      </c>
      <c r="D64" s="43"/>
      <c r="E64" s="20"/>
      <c r="F64" s="20"/>
    </row>
    <row r="65" spans="1:6" ht="38.25" customHeight="1" x14ac:dyDescent="0.2">
      <c r="A65" s="33" t="s">
        <v>303</v>
      </c>
      <c r="B65" s="25"/>
      <c r="C65" s="27"/>
      <c r="D65" s="43">
        <v>600</v>
      </c>
      <c r="E65" s="20">
        <v>23000</v>
      </c>
      <c r="F65" s="20"/>
    </row>
    <row r="66" spans="1:6" ht="36" x14ac:dyDescent="0.2">
      <c r="A66" s="94" t="s">
        <v>74</v>
      </c>
      <c r="B66" s="25"/>
      <c r="C66" s="95" t="s">
        <v>75</v>
      </c>
      <c r="D66" s="43"/>
      <c r="E66" s="20"/>
      <c r="F66" s="20"/>
    </row>
    <row r="67" spans="1:6" ht="18.75" customHeight="1" x14ac:dyDescent="0.2">
      <c r="A67" s="96" t="s">
        <v>65</v>
      </c>
      <c r="B67" s="25"/>
      <c r="C67" s="99" t="s">
        <v>76</v>
      </c>
      <c r="D67" s="43"/>
      <c r="E67" s="20"/>
      <c r="F67" s="20"/>
    </row>
    <row r="68" spans="1:6" ht="27.75" customHeight="1" x14ac:dyDescent="0.2">
      <c r="A68" s="33" t="s">
        <v>303</v>
      </c>
      <c r="B68" s="3"/>
      <c r="C68" s="27"/>
      <c r="D68" s="43">
        <v>600</v>
      </c>
      <c r="E68" s="20">
        <v>93500</v>
      </c>
      <c r="F68" s="20"/>
    </row>
    <row r="69" spans="1:6" ht="28.5" customHeight="1" x14ac:dyDescent="0.2">
      <c r="A69" s="45" t="s">
        <v>346</v>
      </c>
      <c r="B69" s="25"/>
      <c r="C69" s="17" t="s">
        <v>77</v>
      </c>
      <c r="D69" s="47"/>
      <c r="E69" s="19">
        <f>E70</f>
        <v>6091860</v>
      </c>
      <c r="F69" s="19">
        <f>F70</f>
        <v>5398260</v>
      </c>
    </row>
    <row r="70" spans="1:6" ht="41.25" customHeight="1" x14ac:dyDescent="0.2">
      <c r="A70" s="57" t="s">
        <v>347</v>
      </c>
      <c r="B70" s="25"/>
      <c r="C70" s="50" t="s">
        <v>112</v>
      </c>
      <c r="D70" s="47"/>
      <c r="E70" s="19">
        <f t="shared" ref="E70:F70" si="3">SUM(E71:E91)</f>
        <v>6091860</v>
      </c>
      <c r="F70" s="19">
        <f t="shared" si="3"/>
        <v>5398260</v>
      </c>
    </row>
    <row r="71" spans="1:6" ht="47.25" customHeight="1" x14ac:dyDescent="0.2">
      <c r="A71" s="94" t="s">
        <v>305</v>
      </c>
      <c r="B71" s="41"/>
      <c r="C71" s="95" t="s">
        <v>113</v>
      </c>
      <c r="D71" s="43"/>
      <c r="E71" s="20"/>
      <c r="F71" s="20"/>
    </row>
    <row r="72" spans="1:6" ht="27" customHeight="1" x14ac:dyDescent="0.2">
      <c r="A72" s="94" t="s">
        <v>114</v>
      </c>
      <c r="B72" s="42"/>
      <c r="C72" s="95" t="s">
        <v>115</v>
      </c>
      <c r="D72" s="43"/>
      <c r="E72" s="20"/>
      <c r="F72" s="20"/>
    </row>
    <row r="73" spans="1:6" ht="21" customHeight="1" x14ac:dyDescent="0.2">
      <c r="A73" s="31" t="s">
        <v>314</v>
      </c>
      <c r="B73" s="41"/>
      <c r="C73" s="99"/>
      <c r="D73" s="43">
        <v>300</v>
      </c>
      <c r="E73" s="20">
        <v>215600</v>
      </c>
      <c r="F73" s="20"/>
    </row>
    <row r="74" spans="1:6" ht="24" x14ac:dyDescent="0.2">
      <c r="A74" s="21" t="s">
        <v>118</v>
      </c>
      <c r="B74" s="41"/>
      <c r="C74" s="95" t="s">
        <v>304</v>
      </c>
      <c r="D74" s="43"/>
      <c r="E74" s="20"/>
      <c r="F74" s="20"/>
    </row>
    <row r="75" spans="1:6" ht="36" x14ac:dyDescent="0.2">
      <c r="A75" s="94" t="s">
        <v>116</v>
      </c>
      <c r="B75" s="41"/>
      <c r="C75" s="95" t="s">
        <v>287</v>
      </c>
      <c r="D75" s="43"/>
      <c r="E75" s="20"/>
      <c r="F75" s="20"/>
    </row>
    <row r="76" spans="1:6" ht="24" x14ac:dyDescent="0.2">
      <c r="A76" s="33" t="s">
        <v>303</v>
      </c>
      <c r="B76" s="41"/>
      <c r="C76" s="99"/>
      <c r="D76" s="43">
        <v>600</v>
      </c>
      <c r="E76" s="20">
        <v>65000</v>
      </c>
      <c r="F76" s="20"/>
    </row>
    <row r="77" spans="1:6" ht="49.5" customHeight="1" x14ac:dyDescent="0.2">
      <c r="A77" s="94" t="s">
        <v>117</v>
      </c>
      <c r="B77" s="41"/>
      <c r="C77" s="95" t="s">
        <v>286</v>
      </c>
      <c r="D77" s="43"/>
      <c r="E77" s="20"/>
      <c r="F77" s="20"/>
    </row>
    <row r="78" spans="1:6" ht="29.25" customHeight="1" x14ac:dyDescent="0.2">
      <c r="A78" s="33" t="s">
        <v>52</v>
      </c>
      <c r="B78" s="41"/>
      <c r="C78" s="99"/>
      <c r="D78" s="43">
        <v>600</v>
      </c>
      <c r="E78" s="20">
        <v>302340</v>
      </c>
      <c r="F78" s="20"/>
    </row>
    <row r="79" spans="1:6" ht="24.75" customHeight="1" x14ac:dyDescent="0.2">
      <c r="A79" s="94" t="s">
        <v>114</v>
      </c>
      <c r="B79" s="41"/>
      <c r="C79" s="99" t="s">
        <v>285</v>
      </c>
      <c r="D79" s="43"/>
      <c r="E79" s="20"/>
      <c r="F79" s="20"/>
    </row>
    <row r="80" spans="1:6" ht="18.75" customHeight="1" x14ac:dyDescent="0.2">
      <c r="A80" s="31" t="s">
        <v>23</v>
      </c>
      <c r="B80" s="60"/>
      <c r="C80" s="58"/>
      <c r="D80" s="59">
        <v>300</v>
      </c>
      <c r="E80" s="20">
        <v>110660</v>
      </c>
      <c r="F80" s="20"/>
    </row>
    <row r="81" spans="1:6" ht="54" customHeight="1" x14ac:dyDescent="0.2">
      <c r="A81" s="34" t="s">
        <v>119</v>
      </c>
      <c r="B81" s="60"/>
      <c r="C81" s="35" t="s">
        <v>120</v>
      </c>
      <c r="D81" s="59"/>
      <c r="E81" s="20"/>
      <c r="F81" s="20"/>
    </row>
    <row r="82" spans="1:6" ht="24" x14ac:dyDescent="0.2">
      <c r="A82" s="33" t="s">
        <v>52</v>
      </c>
      <c r="B82" s="60"/>
      <c r="C82" s="58"/>
      <c r="D82" s="59">
        <v>600</v>
      </c>
      <c r="E82" s="20">
        <v>622230</v>
      </c>
      <c r="F82" s="20">
        <v>622230</v>
      </c>
    </row>
    <row r="83" spans="1:6" ht="48" x14ac:dyDescent="0.2">
      <c r="A83" s="34" t="s">
        <v>121</v>
      </c>
      <c r="B83" s="60"/>
      <c r="C83" s="35" t="s">
        <v>122</v>
      </c>
      <c r="D83" s="59"/>
      <c r="E83" s="20"/>
      <c r="F83" s="20"/>
    </row>
    <row r="84" spans="1:6" ht="24" x14ac:dyDescent="0.2">
      <c r="A84" s="33" t="s">
        <v>52</v>
      </c>
      <c r="B84" s="60"/>
      <c r="C84" s="58"/>
      <c r="D84" s="59">
        <v>600</v>
      </c>
      <c r="E84" s="20">
        <v>1933257</v>
      </c>
      <c r="F84" s="20">
        <v>1933257</v>
      </c>
    </row>
    <row r="85" spans="1:6" ht="48" x14ac:dyDescent="0.2">
      <c r="A85" s="34" t="s">
        <v>123</v>
      </c>
      <c r="B85" s="60"/>
      <c r="C85" s="35" t="s">
        <v>124</v>
      </c>
      <c r="D85" s="59"/>
      <c r="E85" s="20"/>
      <c r="F85" s="20"/>
    </row>
    <row r="86" spans="1:6" x14ac:dyDescent="0.2">
      <c r="A86" s="31" t="s">
        <v>23</v>
      </c>
      <c r="B86" s="60"/>
      <c r="C86" s="58"/>
      <c r="D86" s="59">
        <v>300</v>
      </c>
      <c r="E86" s="20">
        <v>1612000</v>
      </c>
      <c r="F86" s="20">
        <v>1612000</v>
      </c>
    </row>
    <row r="87" spans="1:6" ht="24" x14ac:dyDescent="0.2">
      <c r="A87" s="33" t="s">
        <v>52</v>
      </c>
      <c r="B87" s="60"/>
      <c r="C87" s="58"/>
      <c r="D87" s="59">
        <v>600</v>
      </c>
      <c r="E87" s="20">
        <v>547000</v>
      </c>
      <c r="F87" s="20">
        <v>547000</v>
      </c>
    </row>
    <row r="88" spans="1:6" ht="36" x14ac:dyDescent="0.2">
      <c r="A88" s="34" t="s">
        <v>125</v>
      </c>
      <c r="B88" s="60"/>
      <c r="C88" s="35" t="s">
        <v>126</v>
      </c>
      <c r="D88" s="59"/>
      <c r="E88" s="20"/>
      <c r="F88" s="20"/>
    </row>
    <row r="89" spans="1:6" ht="16.5" customHeight="1" x14ac:dyDescent="0.2">
      <c r="A89" s="31" t="s">
        <v>23</v>
      </c>
      <c r="B89" s="60"/>
      <c r="C89" s="58"/>
      <c r="D89" s="59">
        <v>300</v>
      </c>
      <c r="E89" s="20">
        <v>529573</v>
      </c>
      <c r="F89" s="20">
        <v>529573</v>
      </c>
    </row>
    <row r="90" spans="1:6" ht="24" x14ac:dyDescent="0.2">
      <c r="A90" s="29" t="s">
        <v>127</v>
      </c>
      <c r="B90" s="60"/>
      <c r="C90" s="58" t="s">
        <v>128</v>
      </c>
      <c r="D90" s="59"/>
      <c r="E90" s="20"/>
      <c r="F90" s="20"/>
    </row>
    <row r="91" spans="1:6" x14ac:dyDescent="0.2">
      <c r="A91" s="31" t="s">
        <v>23</v>
      </c>
      <c r="B91" s="60"/>
      <c r="C91" s="58"/>
      <c r="D91" s="59">
        <v>300</v>
      </c>
      <c r="E91" s="20">
        <v>154200</v>
      </c>
      <c r="F91" s="20">
        <v>154200</v>
      </c>
    </row>
    <row r="92" spans="1:6" ht="51" x14ac:dyDescent="0.2">
      <c r="A92" s="64" t="s">
        <v>131</v>
      </c>
      <c r="B92" s="27"/>
      <c r="C92" s="63" t="s">
        <v>132</v>
      </c>
      <c r="D92" s="86"/>
      <c r="E92" s="19">
        <f>E93</f>
        <v>90948</v>
      </c>
      <c r="F92" s="19">
        <f>F93</f>
        <v>90948</v>
      </c>
    </row>
    <row r="93" spans="1:6" ht="31.5" customHeight="1" x14ac:dyDescent="0.2">
      <c r="A93" s="48" t="s">
        <v>133</v>
      </c>
      <c r="B93" s="25" t="s">
        <v>62</v>
      </c>
      <c r="C93" s="17" t="s">
        <v>134</v>
      </c>
      <c r="D93" s="47"/>
      <c r="E93" s="19">
        <f>SUM(E94:E95)</f>
        <v>90948</v>
      </c>
      <c r="F93" s="19">
        <f>SUM(F94:F95)</f>
        <v>90948</v>
      </c>
    </row>
    <row r="94" spans="1:6" ht="39.75" customHeight="1" x14ac:dyDescent="0.2">
      <c r="A94" s="94" t="s">
        <v>135</v>
      </c>
      <c r="B94" s="41"/>
      <c r="C94" s="95" t="s">
        <v>136</v>
      </c>
      <c r="D94" s="43"/>
      <c r="E94" s="20"/>
      <c r="F94" s="20"/>
    </row>
    <row r="95" spans="1:6" ht="24" x14ac:dyDescent="0.2">
      <c r="A95" s="33" t="s">
        <v>52</v>
      </c>
      <c r="B95" s="25"/>
      <c r="C95" s="27"/>
      <c r="D95" s="47">
        <v>600</v>
      </c>
      <c r="E95" s="20">
        <v>90948</v>
      </c>
      <c r="F95" s="20">
        <v>90948</v>
      </c>
    </row>
    <row r="96" spans="1:6" ht="38.25" customHeight="1" x14ac:dyDescent="0.2">
      <c r="A96" s="45" t="s">
        <v>197</v>
      </c>
      <c r="B96" s="25"/>
      <c r="C96" s="17" t="s">
        <v>198</v>
      </c>
      <c r="D96" s="47"/>
      <c r="E96" s="19">
        <f>E97</f>
        <v>400000</v>
      </c>
      <c r="F96" s="19">
        <f>F97</f>
        <v>0</v>
      </c>
    </row>
    <row r="97" spans="1:7" ht="26.25" customHeight="1" x14ac:dyDescent="0.2">
      <c r="A97" s="48" t="s">
        <v>199</v>
      </c>
      <c r="B97" s="25"/>
      <c r="C97" s="17" t="s">
        <v>200</v>
      </c>
      <c r="D97" s="47"/>
      <c r="E97" s="19">
        <f>SUM(E98:E100)</f>
        <v>400000</v>
      </c>
      <c r="F97" s="19">
        <f>SUM(F98:F100)</f>
        <v>0</v>
      </c>
    </row>
    <row r="98" spans="1:7" ht="16.5" customHeight="1" x14ac:dyDescent="0.2">
      <c r="A98" s="94" t="s">
        <v>201</v>
      </c>
      <c r="B98" s="42"/>
      <c r="C98" s="95" t="s">
        <v>202</v>
      </c>
      <c r="D98" s="85"/>
      <c r="E98" s="20"/>
      <c r="F98" s="20"/>
    </row>
    <row r="99" spans="1:7" ht="16.5" customHeight="1" x14ac:dyDescent="0.2">
      <c r="A99" s="96" t="s">
        <v>203</v>
      </c>
      <c r="B99" s="42"/>
      <c r="C99" s="99" t="s">
        <v>204</v>
      </c>
      <c r="D99" s="85"/>
      <c r="E99" s="20"/>
      <c r="F99" s="20"/>
    </row>
    <row r="100" spans="1:7" ht="24" customHeight="1" x14ac:dyDescent="0.2">
      <c r="A100" s="33" t="s">
        <v>52</v>
      </c>
      <c r="B100" s="15"/>
      <c r="C100" s="23"/>
      <c r="D100" s="4">
        <v>600</v>
      </c>
      <c r="E100" s="56">
        <v>400000</v>
      </c>
      <c r="F100" s="20"/>
    </row>
    <row r="101" spans="1:7" ht="51" x14ac:dyDescent="0.2">
      <c r="A101" s="45" t="s">
        <v>223</v>
      </c>
      <c r="B101" s="25"/>
      <c r="C101" s="17" t="s">
        <v>224</v>
      </c>
      <c r="D101" s="47"/>
      <c r="E101" s="19">
        <f t="shared" ref="E101:F101" si="4">E102</f>
        <v>322495</v>
      </c>
      <c r="F101" s="19">
        <f t="shared" si="4"/>
        <v>0</v>
      </c>
    </row>
    <row r="102" spans="1:7" ht="36" customHeight="1" x14ac:dyDescent="0.2">
      <c r="A102" s="48" t="s">
        <v>225</v>
      </c>
      <c r="B102" s="25"/>
      <c r="C102" s="17" t="s">
        <v>226</v>
      </c>
      <c r="D102" s="47"/>
      <c r="E102" s="19">
        <f>SUM(E103:E104)</f>
        <v>322495</v>
      </c>
      <c r="F102" s="19">
        <f>SUM(F103:F104)</f>
        <v>0</v>
      </c>
    </row>
    <row r="103" spans="1:7" ht="24" x14ac:dyDescent="0.2">
      <c r="A103" s="94" t="s">
        <v>227</v>
      </c>
      <c r="B103" s="25"/>
      <c r="C103" s="95" t="s">
        <v>228</v>
      </c>
      <c r="D103" s="47"/>
      <c r="E103" s="20"/>
      <c r="F103" s="20"/>
    </row>
    <row r="104" spans="1:7" ht="24" x14ac:dyDescent="0.2">
      <c r="A104" s="33" t="s">
        <v>52</v>
      </c>
      <c r="B104" s="25"/>
      <c r="C104" s="27"/>
      <c r="D104" s="47">
        <v>600</v>
      </c>
      <c r="E104" s="20">
        <v>322495</v>
      </c>
      <c r="F104" s="20"/>
    </row>
    <row r="105" spans="1:7" ht="33.75" customHeight="1" x14ac:dyDescent="0.2">
      <c r="A105" s="57" t="s">
        <v>330</v>
      </c>
      <c r="B105" s="22"/>
      <c r="C105" s="17" t="s">
        <v>239</v>
      </c>
      <c r="D105" s="47"/>
      <c r="E105" s="19">
        <f t="shared" ref="E105:F105" si="5">SUM(E106:E115)</f>
        <v>8256856.54684</v>
      </c>
      <c r="F105" s="19">
        <f t="shared" si="5"/>
        <v>8397927.3148359992</v>
      </c>
      <c r="G105" s="108"/>
    </row>
    <row r="106" spans="1:7" ht="25.5" customHeight="1" x14ac:dyDescent="0.2">
      <c r="A106" s="31" t="s">
        <v>30</v>
      </c>
      <c r="B106" s="25"/>
      <c r="C106" s="58"/>
      <c r="D106" s="47">
        <v>200</v>
      </c>
      <c r="E106" s="20">
        <v>817966.99634999991</v>
      </c>
      <c r="F106" s="20">
        <v>837890.75566499995</v>
      </c>
    </row>
    <row r="107" spans="1:7" ht="15.75" customHeight="1" x14ac:dyDescent="0.2">
      <c r="A107" s="70" t="s">
        <v>246</v>
      </c>
      <c r="B107" s="25"/>
      <c r="C107" s="103" t="s">
        <v>247</v>
      </c>
      <c r="D107" s="47"/>
      <c r="E107" s="20"/>
      <c r="F107" s="20"/>
    </row>
    <row r="108" spans="1:7" ht="60" x14ac:dyDescent="0.2">
      <c r="A108" s="33" t="s">
        <v>29</v>
      </c>
      <c r="B108" s="25"/>
      <c r="C108" s="23"/>
      <c r="D108" s="47">
        <v>100</v>
      </c>
      <c r="E108" s="115">
        <v>3345249.8939999999</v>
      </c>
      <c r="F108" s="115">
        <v>3426732.3426000001</v>
      </c>
    </row>
    <row r="109" spans="1:7" ht="58.5" customHeight="1" x14ac:dyDescent="0.2">
      <c r="A109" s="70" t="s">
        <v>253</v>
      </c>
      <c r="B109" s="25"/>
      <c r="C109" s="23" t="s">
        <v>254</v>
      </c>
      <c r="D109" s="47"/>
      <c r="E109" s="20"/>
      <c r="F109" s="20"/>
    </row>
    <row r="110" spans="1:7" ht="50.25" customHeight="1" x14ac:dyDescent="0.2">
      <c r="A110" s="38" t="s">
        <v>252</v>
      </c>
      <c r="B110" s="25"/>
      <c r="C110" s="39"/>
      <c r="D110" s="47">
        <v>100</v>
      </c>
      <c r="E110" s="115">
        <v>1354486.4257399999</v>
      </c>
      <c r="F110" s="115">
        <v>1387478.5411459999</v>
      </c>
    </row>
    <row r="111" spans="1:7" ht="24" x14ac:dyDescent="0.2">
      <c r="A111" s="31" t="s">
        <v>30</v>
      </c>
      <c r="B111" s="25"/>
      <c r="C111" s="39"/>
      <c r="D111" s="47">
        <v>200</v>
      </c>
      <c r="E111" s="115">
        <v>273891.47275000002</v>
      </c>
      <c r="F111" s="115">
        <v>280562.82722500002</v>
      </c>
    </row>
    <row r="112" spans="1:7" ht="22.5" customHeight="1" x14ac:dyDescent="0.2">
      <c r="A112" s="31" t="s">
        <v>348</v>
      </c>
      <c r="B112" s="25"/>
      <c r="C112" s="39"/>
      <c r="D112" s="47">
        <v>800</v>
      </c>
      <c r="E112" s="20">
        <v>44.757999999999996</v>
      </c>
      <c r="F112" s="20">
        <v>45.848199999999999</v>
      </c>
    </row>
    <row r="113" spans="1:6" ht="24" x14ac:dyDescent="0.2">
      <c r="A113" s="34" t="s">
        <v>255</v>
      </c>
      <c r="B113" s="36"/>
      <c r="C113" s="35" t="s">
        <v>256</v>
      </c>
      <c r="D113" s="84" t="s">
        <v>39</v>
      </c>
      <c r="E113" s="20"/>
      <c r="F113" s="20"/>
    </row>
    <row r="114" spans="1:6" ht="60" x14ac:dyDescent="0.2">
      <c r="A114" s="33" t="s">
        <v>29</v>
      </c>
      <c r="B114" s="36"/>
      <c r="C114" s="37"/>
      <c r="D114" s="84">
        <v>100</v>
      </c>
      <c r="E114" s="20">
        <v>1977312</v>
      </c>
      <c r="F114" s="20">
        <v>1977312</v>
      </c>
    </row>
    <row r="115" spans="1:6" ht="24" x14ac:dyDescent="0.2">
      <c r="A115" s="31" t="s">
        <v>30</v>
      </c>
      <c r="B115" s="36"/>
      <c r="C115" s="37" t="s">
        <v>39</v>
      </c>
      <c r="D115" s="84">
        <v>200</v>
      </c>
      <c r="E115" s="20">
        <v>487905</v>
      </c>
      <c r="F115" s="20">
        <v>487905</v>
      </c>
    </row>
    <row r="116" spans="1:6" ht="30.75" customHeight="1" x14ac:dyDescent="0.2">
      <c r="A116" s="122" t="s">
        <v>336</v>
      </c>
      <c r="B116" s="123" t="s">
        <v>79</v>
      </c>
      <c r="C116" s="12"/>
      <c r="D116" s="83"/>
      <c r="E116" s="19">
        <f>E117+E171</f>
        <v>224651790.98491001</v>
      </c>
      <c r="F116" s="19">
        <f>F117+F171</f>
        <v>225208765.90848899</v>
      </c>
    </row>
    <row r="117" spans="1:6" ht="25.5" customHeight="1" x14ac:dyDescent="0.2">
      <c r="A117" s="45" t="s">
        <v>346</v>
      </c>
      <c r="B117" s="25"/>
      <c r="C117" s="17" t="s">
        <v>77</v>
      </c>
      <c r="D117" s="47"/>
      <c r="E117" s="19">
        <f>E118</f>
        <v>224234061</v>
      </c>
      <c r="F117" s="19">
        <f>F118</f>
        <v>224780861</v>
      </c>
    </row>
    <row r="118" spans="1:6" ht="29.25" customHeight="1" x14ac:dyDescent="0.2">
      <c r="A118" s="113" t="s">
        <v>332</v>
      </c>
      <c r="B118" s="25"/>
      <c r="C118" s="50" t="s">
        <v>78</v>
      </c>
      <c r="D118" s="47"/>
      <c r="E118" s="19">
        <f>SUM(E119:E168)</f>
        <v>224234061</v>
      </c>
      <c r="F118" s="19">
        <f>SUM(F119:F168)</f>
        <v>224780861</v>
      </c>
    </row>
    <row r="119" spans="1:6" ht="54" customHeight="1" x14ac:dyDescent="0.2">
      <c r="A119" s="34" t="s">
        <v>80</v>
      </c>
      <c r="B119" s="34"/>
      <c r="C119" s="35" t="s">
        <v>81</v>
      </c>
      <c r="D119" s="47"/>
      <c r="E119" s="20"/>
      <c r="F119" s="20"/>
    </row>
    <row r="120" spans="1:6" ht="22.5" customHeight="1" x14ac:dyDescent="0.2">
      <c r="A120" s="31" t="s">
        <v>30</v>
      </c>
      <c r="B120" s="31"/>
      <c r="C120" s="37"/>
      <c r="D120" s="47">
        <v>200</v>
      </c>
      <c r="E120" s="20">
        <v>12700</v>
      </c>
      <c r="F120" s="20">
        <v>11950</v>
      </c>
    </row>
    <row r="121" spans="1:6" x14ac:dyDescent="0.2">
      <c r="A121" s="31" t="s">
        <v>23</v>
      </c>
      <c r="B121" s="31"/>
      <c r="C121" s="27"/>
      <c r="D121" s="47">
        <v>300</v>
      </c>
      <c r="E121" s="20">
        <v>767300</v>
      </c>
      <c r="F121" s="20">
        <v>723850</v>
      </c>
    </row>
    <row r="122" spans="1:6" ht="13.5" customHeight="1" x14ac:dyDescent="0.2">
      <c r="A122" s="34" t="s">
        <v>82</v>
      </c>
      <c r="B122" s="34"/>
      <c r="C122" s="35" t="s">
        <v>83</v>
      </c>
      <c r="D122" s="47"/>
      <c r="E122" s="20"/>
      <c r="F122" s="20"/>
    </row>
    <row r="123" spans="1:6" ht="21" customHeight="1" x14ac:dyDescent="0.2">
      <c r="A123" s="31" t="s">
        <v>30</v>
      </c>
      <c r="B123" s="31"/>
      <c r="C123" s="37"/>
      <c r="D123" s="47">
        <v>200</v>
      </c>
      <c r="E123" s="20">
        <v>33650</v>
      </c>
      <c r="F123" s="20">
        <v>34995</v>
      </c>
    </row>
    <row r="124" spans="1:6" x14ac:dyDescent="0.2">
      <c r="A124" s="31" t="s">
        <v>23</v>
      </c>
      <c r="B124" s="31"/>
      <c r="C124" s="27"/>
      <c r="D124" s="47">
        <v>300</v>
      </c>
      <c r="E124" s="20">
        <v>2243350</v>
      </c>
      <c r="F124" s="20">
        <v>2333005</v>
      </c>
    </row>
    <row r="125" spans="1:6" ht="36" x14ac:dyDescent="0.2">
      <c r="A125" s="34" t="s">
        <v>84</v>
      </c>
      <c r="B125" s="34"/>
      <c r="C125" s="35" t="s">
        <v>85</v>
      </c>
      <c r="D125" s="47"/>
      <c r="E125" s="20"/>
      <c r="F125" s="20"/>
    </row>
    <row r="126" spans="1:6" ht="24" x14ac:dyDescent="0.2">
      <c r="A126" s="31" t="s">
        <v>30</v>
      </c>
      <c r="B126" s="31"/>
      <c r="C126" s="37"/>
      <c r="D126" s="47">
        <v>200</v>
      </c>
      <c r="E126" s="20">
        <v>376278</v>
      </c>
      <c r="F126" s="20">
        <v>376262</v>
      </c>
    </row>
    <row r="127" spans="1:6" x14ac:dyDescent="0.2">
      <c r="A127" s="31" t="s">
        <v>23</v>
      </c>
      <c r="B127" s="31"/>
      <c r="C127" s="27"/>
      <c r="D127" s="47">
        <v>300</v>
      </c>
      <c r="E127" s="20">
        <v>22804722</v>
      </c>
      <c r="F127" s="20">
        <v>22803738</v>
      </c>
    </row>
    <row r="128" spans="1:6" ht="72" x14ac:dyDescent="0.2">
      <c r="A128" s="34" t="s">
        <v>86</v>
      </c>
      <c r="B128" s="34"/>
      <c r="C128" s="35" t="s">
        <v>87</v>
      </c>
      <c r="D128" s="47"/>
      <c r="E128" s="20"/>
      <c r="F128" s="20"/>
    </row>
    <row r="129" spans="1:6" x14ac:dyDescent="0.2">
      <c r="A129" s="31" t="s">
        <v>23</v>
      </c>
      <c r="B129" s="31"/>
      <c r="C129" s="27"/>
      <c r="D129" s="47">
        <v>300</v>
      </c>
      <c r="E129" s="20">
        <v>172000</v>
      </c>
      <c r="F129" s="20">
        <v>179000</v>
      </c>
    </row>
    <row r="130" spans="1:6" ht="72" x14ac:dyDescent="0.2">
      <c r="A130" s="34" t="s">
        <v>88</v>
      </c>
      <c r="B130" s="34"/>
      <c r="C130" s="35" t="s">
        <v>89</v>
      </c>
      <c r="D130" s="47"/>
      <c r="E130" s="20"/>
      <c r="F130" s="20"/>
    </row>
    <row r="131" spans="1:6" ht="24" x14ac:dyDescent="0.2">
      <c r="A131" s="31" t="s">
        <v>30</v>
      </c>
      <c r="B131" s="31"/>
      <c r="C131" s="37"/>
      <c r="D131" s="47">
        <v>200</v>
      </c>
      <c r="E131" s="20">
        <v>1400</v>
      </c>
      <c r="F131" s="20">
        <v>1600</v>
      </c>
    </row>
    <row r="132" spans="1:6" x14ac:dyDescent="0.2">
      <c r="A132" s="31" t="s">
        <v>23</v>
      </c>
      <c r="B132" s="31"/>
      <c r="C132" s="27"/>
      <c r="D132" s="47">
        <v>300</v>
      </c>
      <c r="E132" s="20">
        <v>11273600</v>
      </c>
      <c r="F132" s="20">
        <v>11724400</v>
      </c>
    </row>
    <row r="133" spans="1:6" ht="60" x14ac:dyDescent="0.2">
      <c r="A133" s="34" t="s">
        <v>90</v>
      </c>
      <c r="B133" s="34"/>
      <c r="C133" s="35" t="s">
        <v>91</v>
      </c>
      <c r="D133" s="47"/>
      <c r="E133" s="20"/>
      <c r="F133" s="20"/>
    </row>
    <row r="134" spans="1:6" x14ac:dyDescent="0.2">
      <c r="A134" s="31" t="s">
        <v>23</v>
      </c>
      <c r="B134" s="31"/>
      <c r="C134" s="27"/>
      <c r="D134" s="47">
        <v>300</v>
      </c>
      <c r="E134" s="20">
        <v>1071000</v>
      </c>
      <c r="F134" s="20">
        <v>1114000</v>
      </c>
    </row>
    <row r="135" spans="1:6" ht="24" x14ac:dyDescent="0.2">
      <c r="A135" s="34" t="s">
        <v>92</v>
      </c>
      <c r="B135" s="34"/>
      <c r="C135" s="35" t="s">
        <v>93</v>
      </c>
      <c r="D135" s="47"/>
      <c r="E135" s="20"/>
      <c r="F135" s="20"/>
    </row>
    <row r="136" spans="1:6" ht="24" x14ac:dyDescent="0.2">
      <c r="A136" s="31" t="s">
        <v>30</v>
      </c>
      <c r="B136" s="31"/>
      <c r="C136" s="37"/>
      <c r="D136" s="47">
        <v>200</v>
      </c>
      <c r="E136" s="20">
        <v>98253</v>
      </c>
      <c r="F136" s="20">
        <v>98253</v>
      </c>
    </row>
    <row r="137" spans="1:6" x14ac:dyDescent="0.2">
      <c r="A137" s="31" t="s">
        <v>23</v>
      </c>
      <c r="B137" s="31"/>
      <c r="C137" s="27"/>
      <c r="D137" s="47">
        <v>300</v>
      </c>
      <c r="E137" s="20">
        <v>5954747</v>
      </c>
      <c r="F137" s="20">
        <v>5954747</v>
      </c>
    </row>
    <row r="138" spans="1:6" ht="48" x14ac:dyDescent="0.2">
      <c r="A138" s="34" t="s">
        <v>94</v>
      </c>
      <c r="B138" s="34"/>
      <c r="C138" s="35" t="s">
        <v>95</v>
      </c>
      <c r="D138" s="47"/>
      <c r="E138" s="20"/>
      <c r="F138" s="20"/>
    </row>
    <row r="139" spans="1:6" ht="24" x14ac:dyDescent="0.2">
      <c r="A139" s="31" t="s">
        <v>30</v>
      </c>
      <c r="B139" s="31"/>
      <c r="C139" s="37"/>
      <c r="D139" s="47">
        <v>200</v>
      </c>
      <c r="E139" s="20">
        <v>507547</v>
      </c>
      <c r="F139" s="20">
        <v>507547</v>
      </c>
    </row>
    <row r="140" spans="1:6" x14ac:dyDescent="0.2">
      <c r="A140" s="31" t="s">
        <v>23</v>
      </c>
      <c r="B140" s="31"/>
      <c r="C140" s="27"/>
      <c r="D140" s="47">
        <v>300</v>
      </c>
      <c r="E140" s="20">
        <v>30760453</v>
      </c>
      <c r="F140" s="20">
        <v>30760453</v>
      </c>
    </row>
    <row r="141" spans="1:6" ht="60" x14ac:dyDescent="0.2">
      <c r="A141" s="34" t="s">
        <v>323</v>
      </c>
      <c r="B141" s="34"/>
      <c r="C141" s="35" t="s">
        <v>96</v>
      </c>
      <c r="D141" s="47"/>
      <c r="E141" s="20"/>
      <c r="F141" s="20"/>
    </row>
    <row r="142" spans="1:6" ht="24" x14ac:dyDescent="0.2">
      <c r="A142" s="31" t="s">
        <v>30</v>
      </c>
      <c r="B142" s="31"/>
      <c r="C142" s="37"/>
      <c r="D142" s="47">
        <v>200</v>
      </c>
      <c r="E142" s="20">
        <v>690516</v>
      </c>
      <c r="F142" s="20">
        <v>690516</v>
      </c>
    </row>
    <row r="143" spans="1:6" x14ac:dyDescent="0.2">
      <c r="A143" s="31" t="s">
        <v>23</v>
      </c>
      <c r="B143" s="31"/>
      <c r="C143" s="27"/>
      <c r="D143" s="47">
        <v>300</v>
      </c>
      <c r="E143" s="20">
        <v>41849484</v>
      </c>
      <c r="F143" s="20">
        <v>41849484</v>
      </c>
    </row>
    <row r="144" spans="1:6" x14ac:dyDescent="0.2">
      <c r="A144" s="34" t="s">
        <v>97</v>
      </c>
      <c r="B144" s="34"/>
      <c r="C144" s="35" t="s">
        <v>98</v>
      </c>
      <c r="D144" s="47"/>
      <c r="E144" s="20"/>
      <c r="F144" s="20"/>
    </row>
    <row r="145" spans="1:6" ht="24" x14ac:dyDescent="0.2">
      <c r="A145" s="31" t="s">
        <v>30</v>
      </c>
      <c r="B145" s="31"/>
      <c r="C145" s="37"/>
      <c r="D145" s="47">
        <v>200</v>
      </c>
      <c r="E145" s="20">
        <v>178554</v>
      </c>
      <c r="F145" s="20">
        <v>178554</v>
      </c>
    </row>
    <row r="146" spans="1:6" x14ac:dyDescent="0.2">
      <c r="A146" s="31" t="s">
        <v>23</v>
      </c>
      <c r="B146" s="31"/>
      <c r="C146" s="27"/>
      <c r="D146" s="47">
        <v>300</v>
      </c>
      <c r="E146" s="20">
        <v>10821446</v>
      </c>
      <c r="F146" s="20">
        <v>10821446</v>
      </c>
    </row>
    <row r="147" spans="1:6" ht="36" x14ac:dyDescent="0.2">
      <c r="A147" s="34" t="s">
        <v>99</v>
      </c>
      <c r="B147" s="34"/>
      <c r="C147" s="35" t="s">
        <v>100</v>
      </c>
      <c r="D147" s="47"/>
      <c r="E147" s="20"/>
      <c r="F147" s="20"/>
    </row>
    <row r="148" spans="1:6" ht="60" x14ac:dyDescent="0.2">
      <c r="A148" s="33" t="s">
        <v>29</v>
      </c>
      <c r="B148" s="33"/>
      <c r="C148" s="37"/>
      <c r="D148" s="47">
        <v>100</v>
      </c>
      <c r="E148" s="20">
        <v>8073406</v>
      </c>
      <c r="F148" s="20">
        <v>8073406</v>
      </c>
    </row>
    <row r="149" spans="1:6" ht="24" x14ac:dyDescent="0.2">
      <c r="A149" s="31" t="s">
        <v>30</v>
      </c>
      <c r="B149" s="31"/>
      <c r="C149" s="27"/>
      <c r="D149" s="47">
        <v>200</v>
      </c>
      <c r="E149" s="20">
        <v>1767594</v>
      </c>
      <c r="F149" s="20">
        <v>1767594</v>
      </c>
    </row>
    <row r="150" spans="1:6" x14ac:dyDescent="0.2">
      <c r="A150" s="33" t="s">
        <v>31</v>
      </c>
      <c r="B150" s="33"/>
      <c r="C150" s="27"/>
      <c r="D150" s="47">
        <v>800</v>
      </c>
      <c r="E150" s="20">
        <v>24000</v>
      </c>
      <c r="F150" s="20">
        <v>24000</v>
      </c>
    </row>
    <row r="151" spans="1:6" ht="36" x14ac:dyDescent="0.2">
      <c r="A151" s="34" t="s">
        <v>101</v>
      </c>
      <c r="B151" s="34"/>
      <c r="C151" s="35" t="s">
        <v>102</v>
      </c>
      <c r="D151" s="47"/>
      <c r="E151" s="20"/>
      <c r="F151" s="20"/>
    </row>
    <row r="152" spans="1:6" ht="24" x14ac:dyDescent="0.2">
      <c r="A152" s="31" t="s">
        <v>30</v>
      </c>
      <c r="B152" s="31"/>
      <c r="C152" s="35"/>
      <c r="D152" s="47">
        <v>200</v>
      </c>
      <c r="E152" s="20">
        <v>1000</v>
      </c>
      <c r="F152" s="20">
        <v>1000</v>
      </c>
    </row>
    <row r="153" spans="1:6" x14ac:dyDescent="0.2">
      <c r="A153" s="31" t="s">
        <v>23</v>
      </c>
      <c r="B153" s="31"/>
      <c r="C153" s="27"/>
      <c r="D153" s="47">
        <v>300</v>
      </c>
      <c r="E153" s="20">
        <v>16299000</v>
      </c>
      <c r="F153" s="20">
        <v>16299000</v>
      </c>
    </row>
    <row r="154" spans="1:6" ht="48" x14ac:dyDescent="0.2">
      <c r="A154" s="34" t="s">
        <v>295</v>
      </c>
      <c r="B154" s="34"/>
      <c r="C154" s="35" t="s">
        <v>103</v>
      </c>
      <c r="D154" s="47"/>
      <c r="E154" s="20"/>
      <c r="F154" s="20"/>
    </row>
    <row r="155" spans="1:6" x14ac:dyDescent="0.2">
      <c r="A155" s="31" t="s">
        <v>23</v>
      </c>
      <c r="B155" s="31"/>
      <c r="C155" s="27"/>
      <c r="D155" s="47">
        <v>300</v>
      </c>
      <c r="E155" s="20">
        <v>13511000</v>
      </c>
      <c r="F155" s="20">
        <v>13511000</v>
      </c>
    </row>
    <row r="156" spans="1:6" ht="60" x14ac:dyDescent="0.2">
      <c r="A156" s="34" t="s">
        <v>324</v>
      </c>
      <c r="B156" s="34"/>
      <c r="C156" s="52" t="s">
        <v>296</v>
      </c>
      <c r="D156" s="47"/>
      <c r="E156" s="20"/>
      <c r="F156" s="20"/>
    </row>
    <row r="157" spans="1:6" ht="24" x14ac:dyDescent="0.2">
      <c r="A157" s="31" t="s">
        <v>30</v>
      </c>
      <c r="B157" s="31"/>
      <c r="C157" s="27"/>
      <c r="D157" s="47">
        <v>200</v>
      </c>
      <c r="E157" s="20">
        <v>323000</v>
      </c>
      <c r="F157" s="20">
        <v>323000</v>
      </c>
    </row>
    <row r="158" spans="1:6" ht="72" x14ac:dyDescent="0.2">
      <c r="A158" s="34" t="s">
        <v>104</v>
      </c>
      <c r="B158" s="34"/>
      <c r="C158" s="35" t="s">
        <v>105</v>
      </c>
      <c r="D158" s="47"/>
      <c r="E158" s="20"/>
      <c r="F158" s="20"/>
    </row>
    <row r="159" spans="1:6" ht="24" x14ac:dyDescent="0.2">
      <c r="A159" s="33" t="s">
        <v>52</v>
      </c>
      <c r="B159" s="33"/>
      <c r="C159" s="27"/>
      <c r="D159" s="47">
        <v>600</v>
      </c>
      <c r="E159" s="20">
        <v>51732406</v>
      </c>
      <c r="F159" s="20">
        <v>51732406</v>
      </c>
    </row>
    <row r="160" spans="1:6" ht="24" x14ac:dyDescent="0.2">
      <c r="A160" s="34" t="s">
        <v>106</v>
      </c>
      <c r="B160" s="34"/>
      <c r="C160" s="35" t="s">
        <v>107</v>
      </c>
      <c r="D160" s="47"/>
      <c r="E160" s="20"/>
      <c r="F160" s="20"/>
    </row>
    <row r="161" spans="1:6" ht="24" x14ac:dyDescent="0.2">
      <c r="A161" s="31" t="s">
        <v>30</v>
      </c>
      <c r="B161" s="31"/>
      <c r="C161" s="53"/>
      <c r="D161" s="86">
        <v>200</v>
      </c>
      <c r="E161" s="20">
        <v>136178</v>
      </c>
      <c r="F161" s="20">
        <v>136178</v>
      </c>
    </row>
    <row r="162" spans="1:6" x14ac:dyDescent="0.2">
      <c r="A162" s="31" t="s">
        <v>23</v>
      </c>
      <c r="B162" s="31"/>
      <c r="C162" s="53"/>
      <c r="D162" s="86">
        <v>300</v>
      </c>
      <c r="E162" s="20">
        <v>2391872</v>
      </c>
      <c r="F162" s="20">
        <v>2391872</v>
      </c>
    </row>
    <row r="163" spans="1:6" ht="48" x14ac:dyDescent="0.2">
      <c r="A163" s="34" t="s">
        <v>108</v>
      </c>
      <c r="B163" s="34"/>
      <c r="C163" s="35" t="s">
        <v>109</v>
      </c>
      <c r="D163" s="87"/>
      <c r="E163" s="20"/>
      <c r="F163" s="20"/>
    </row>
    <row r="164" spans="1:6" x14ac:dyDescent="0.2">
      <c r="A164" s="31" t="s">
        <v>23</v>
      </c>
      <c r="B164" s="31"/>
      <c r="C164" s="53"/>
      <c r="D164" s="86">
        <v>300</v>
      </c>
      <c r="E164" s="20">
        <v>11800</v>
      </c>
      <c r="F164" s="20">
        <v>11800</v>
      </c>
    </row>
    <row r="165" spans="1:6" ht="48" x14ac:dyDescent="0.2">
      <c r="A165" s="29" t="s">
        <v>325</v>
      </c>
      <c r="B165" s="29"/>
      <c r="C165" s="55" t="s">
        <v>111</v>
      </c>
      <c r="D165" s="86"/>
      <c r="E165" s="20"/>
      <c r="F165" s="20"/>
    </row>
    <row r="166" spans="1:6" ht="24" x14ac:dyDescent="0.2">
      <c r="A166" s="31" t="s">
        <v>30</v>
      </c>
      <c r="B166" s="31"/>
      <c r="C166" s="53"/>
      <c r="D166" s="86">
        <v>200</v>
      </c>
      <c r="E166" s="20">
        <v>11480</v>
      </c>
      <c r="F166" s="20">
        <v>11480</v>
      </c>
    </row>
    <row r="167" spans="1:6" ht="36" x14ac:dyDescent="0.2">
      <c r="A167" s="29" t="s">
        <v>110</v>
      </c>
      <c r="B167" s="29"/>
      <c r="C167" s="55" t="s">
        <v>315</v>
      </c>
      <c r="D167" s="86"/>
      <c r="E167" s="20"/>
      <c r="F167" s="20"/>
    </row>
    <row r="168" spans="1:6" x14ac:dyDescent="0.2">
      <c r="A168" s="31" t="s">
        <v>23</v>
      </c>
      <c r="B168" s="31"/>
      <c r="C168" s="53"/>
      <c r="D168" s="86">
        <v>300</v>
      </c>
      <c r="E168" s="20">
        <v>334325</v>
      </c>
      <c r="F168" s="20">
        <v>334325</v>
      </c>
    </row>
    <row r="169" spans="1:6" ht="13.5" x14ac:dyDescent="0.25">
      <c r="A169" s="126" t="s">
        <v>337</v>
      </c>
      <c r="B169" s="25"/>
      <c r="C169" s="23"/>
      <c r="D169" s="47"/>
      <c r="E169" s="20"/>
      <c r="F169" s="20"/>
    </row>
    <row r="170" spans="1:6" ht="13.5" x14ac:dyDescent="0.25">
      <c r="A170" s="70" t="s">
        <v>246</v>
      </c>
      <c r="B170" s="18"/>
      <c r="C170" s="106" t="s">
        <v>264</v>
      </c>
      <c r="D170" s="51"/>
      <c r="E170" s="77">
        <f>SUM(E171:E171)</f>
        <v>417729.98491</v>
      </c>
      <c r="F170" s="77">
        <f>SUM(F171:F171)</f>
        <v>427904.90848899999</v>
      </c>
    </row>
    <row r="171" spans="1:6" ht="60" x14ac:dyDescent="0.2">
      <c r="A171" s="33" t="s">
        <v>29</v>
      </c>
      <c r="B171" s="25"/>
      <c r="C171" s="39"/>
      <c r="D171" s="47">
        <v>100</v>
      </c>
      <c r="E171" s="20">
        <v>417729.98491</v>
      </c>
      <c r="F171" s="20">
        <v>427904.90848899999</v>
      </c>
    </row>
    <row r="172" spans="1:6" ht="25.5" x14ac:dyDescent="0.2">
      <c r="A172" s="122" t="s">
        <v>338</v>
      </c>
      <c r="B172" s="123" t="s">
        <v>248</v>
      </c>
      <c r="C172" s="12"/>
      <c r="D172" s="83"/>
      <c r="E172" s="19">
        <f t="shared" ref="E172:F172" si="6">E173+E181+E183+E184+E186</f>
        <v>11870387.22436</v>
      </c>
      <c r="F172" s="19">
        <f t="shared" si="6"/>
        <v>12159522.041644001</v>
      </c>
    </row>
    <row r="173" spans="1:6" ht="36" x14ac:dyDescent="0.2">
      <c r="A173" s="57" t="s">
        <v>330</v>
      </c>
      <c r="B173" s="22"/>
      <c r="C173" s="17" t="s">
        <v>240</v>
      </c>
      <c r="D173" s="47"/>
      <c r="E173" s="19">
        <f t="shared" ref="E173:F173" si="7">SUM(E175:E178)</f>
        <v>8734921.8710599989</v>
      </c>
      <c r="F173" s="19">
        <f t="shared" si="7"/>
        <v>8947684.0995739996</v>
      </c>
    </row>
    <row r="174" spans="1:6" ht="24" x14ac:dyDescent="0.2">
      <c r="A174" s="94" t="s">
        <v>241</v>
      </c>
      <c r="B174" s="18"/>
      <c r="C174" s="95" t="s">
        <v>242</v>
      </c>
      <c r="D174" s="51"/>
      <c r="E174" s="20"/>
      <c r="F174" s="20"/>
    </row>
    <row r="175" spans="1:6" ht="60" x14ac:dyDescent="0.2">
      <c r="A175" s="33" t="s">
        <v>29</v>
      </c>
      <c r="B175" s="18"/>
      <c r="C175" s="111"/>
      <c r="D175" s="51">
        <v>100</v>
      </c>
      <c r="E175" s="20">
        <v>9730</v>
      </c>
      <c r="F175" s="20">
        <v>9967</v>
      </c>
    </row>
    <row r="176" spans="1:6" ht="24" x14ac:dyDescent="0.2">
      <c r="A176" s="31" t="s">
        <v>30</v>
      </c>
      <c r="B176" s="25"/>
      <c r="C176" s="58"/>
      <c r="D176" s="47">
        <v>200</v>
      </c>
      <c r="E176" s="20">
        <v>671370</v>
      </c>
      <c r="F176" s="20">
        <v>687723</v>
      </c>
    </row>
    <row r="177" spans="1:6" x14ac:dyDescent="0.2">
      <c r="A177" s="70" t="s">
        <v>246</v>
      </c>
      <c r="B177" s="25"/>
      <c r="C177" s="103" t="s">
        <v>247</v>
      </c>
      <c r="D177" s="47"/>
      <c r="E177" s="20"/>
      <c r="F177" s="20"/>
    </row>
    <row r="178" spans="1:6" ht="60" x14ac:dyDescent="0.2">
      <c r="A178" s="33" t="s">
        <v>29</v>
      </c>
      <c r="B178" s="25"/>
      <c r="C178" s="23"/>
      <c r="D178" s="47">
        <v>100</v>
      </c>
      <c r="E178" s="115">
        <v>8053821.8710599998</v>
      </c>
      <c r="F178" s="115">
        <v>8249994.0995739996</v>
      </c>
    </row>
    <row r="179" spans="1:6" x14ac:dyDescent="0.2">
      <c r="A179" s="71" t="s">
        <v>257</v>
      </c>
      <c r="B179" s="36"/>
      <c r="C179" s="9"/>
      <c r="D179" s="84"/>
      <c r="E179" s="72"/>
      <c r="F179" s="72"/>
    </row>
    <row r="180" spans="1:6" ht="24" x14ac:dyDescent="0.2">
      <c r="A180" s="31" t="s">
        <v>268</v>
      </c>
      <c r="B180" s="25"/>
      <c r="C180" s="27" t="s">
        <v>269</v>
      </c>
      <c r="D180" s="47"/>
      <c r="E180" s="127"/>
      <c r="F180" s="127"/>
    </row>
    <row r="181" spans="1:6" ht="24" x14ac:dyDescent="0.2">
      <c r="A181" s="31" t="s">
        <v>30</v>
      </c>
      <c r="B181" s="25"/>
      <c r="C181" s="27"/>
      <c r="D181" s="47">
        <v>200</v>
      </c>
      <c r="E181" s="127">
        <v>481635</v>
      </c>
      <c r="F181" s="127">
        <v>493366.5</v>
      </c>
    </row>
    <row r="182" spans="1:6" x14ac:dyDescent="0.2">
      <c r="A182" s="31" t="s">
        <v>277</v>
      </c>
      <c r="B182" s="25"/>
      <c r="C182" s="27" t="s">
        <v>278</v>
      </c>
      <c r="D182" s="47"/>
      <c r="E182" s="127"/>
      <c r="F182" s="127"/>
    </row>
    <row r="183" spans="1:6" ht="24" x14ac:dyDescent="0.2">
      <c r="A183" s="31" t="s">
        <v>30</v>
      </c>
      <c r="B183" s="25"/>
      <c r="C183" s="27"/>
      <c r="D183" s="47">
        <v>200</v>
      </c>
      <c r="E183" s="127">
        <v>1130936.4843000001</v>
      </c>
      <c r="F183" s="127">
        <v>1158483.4469700002</v>
      </c>
    </row>
    <row r="184" spans="1:6" x14ac:dyDescent="0.2">
      <c r="A184" s="31" t="s">
        <v>31</v>
      </c>
      <c r="B184" s="25"/>
      <c r="C184" s="27"/>
      <c r="D184" s="47">
        <v>800</v>
      </c>
      <c r="E184" s="127">
        <v>63393.868999999999</v>
      </c>
      <c r="F184" s="127">
        <v>64937.9951</v>
      </c>
    </row>
    <row r="185" spans="1:6" ht="24" x14ac:dyDescent="0.2">
      <c r="A185" s="31" t="s">
        <v>279</v>
      </c>
      <c r="B185" s="25"/>
      <c r="C185" s="27" t="s">
        <v>280</v>
      </c>
      <c r="D185" s="47"/>
      <c r="E185" s="127"/>
      <c r="F185" s="127"/>
    </row>
    <row r="186" spans="1:6" ht="24" x14ac:dyDescent="0.2">
      <c r="A186" s="31" t="s">
        <v>30</v>
      </c>
      <c r="B186" s="25"/>
      <c r="C186" s="27"/>
      <c r="D186" s="47">
        <v>200</v>
      </c>
      <c r="E186" s="127">
        <v>1459500</v>
      </c>
      <c r="F186" s="127">
        <v>1495050</v>
      </c>
    </row>
    <row r="187" spans="1:6" ht="25.5" x14ac:dyDescent="0.2">
      <c r="A187" s="122" t="s">
        <v>339</v>
      </c>
      <c r="B187" s="123" t="s">
        <v>129</v>
      </c>
      <c r="C187" s="12"/>
      <c r="D187" s="83"/>
      <c r="E187" s="19">
        <f>E188+E192+E200+E207+E212+E233+E247+E258+E263+E264+E266+E267+E269+E270+E272+E273+E274+E277+E280+E283</f>
        <v>145839616.67179665</v>
      </c>
      <c r="F187" s="19">
        <f>F188+F192+F200+F207+F212+F233+F247+F258+F263+F264+F266+F267+F269+F270+F272+F273+F274+F277+F280+F283</f>
        <v>141453118.15469766</v>
      </c>
    </row>
    <row r="188" spans="1:6" ht="51" x14ac:dyDescent="0.2">
      <c r="A188" s="64" t="s">
        <v>131</v>
      </c>
      <c r="B188" s="27"/>
      <c r="C188" s="63" t="s">
        <v>132</v>
      </c>
      <c r="D188" s="86"/>
      <c r="E188" s="19">
        <f>E189</f>
        <v>100000</v>
      </c>
      <c r="F188" s="19">
        <f>F189</f>
        <v>100000</v>
      </c>
    </row>
    <row r="189" spans="1:6" ht="36" x14ac:dyDescent="0.2">
      <c r="A189" s="119" t="s">
        <v>310</v>
      </c>
      <c r="B189" s="25"/>
      <c r="C189" s="27"/>
      <c r="D189" s="47"/>
      <c r="E189" s="19">
        <f t="shared" ref="E189:F189" si="8">E191</f>
        <v>100000</v>
      </c>
      <c r="F189" s="19">
        <f t="shared" si="8"/>
        <v>100000</v>
      </c>
    </row>
    <row r="190" spans="1:6" ht="24" x14ac:dyDescent="0.2">
      <c r="A190" s="121" t="s">
        <v>326</v>
      </c>
      <c r="B190" s="25"/>
      <c r="C190" s="27" t="s">
        <v>297</v>
      </c>
      <c r="D190" s="47"/>
      <c r="E190" s="20"/>
      <c r="F190" s="20"/>
    </row>
    <row r="191" spans="1:6" ht="24" x14ac:dyDescent="0.2">
      <c r="A191" s="31" t="s">
        <v>309</v>
      </c>
      <c r="B191" s="25"/>
      <c r="C191" s="27"/>
      <c r="D191" s="47">
        <v>200</v>
      </c>
      <c r="E191" s="20">
        <v>100000</v>
      </c>
      <c r="F191" s="20">
        <v>100000</v>
      </c>
    </row>
    <row r="192" spans="1:6" ht="38.25" x14ac:dyDescent="0.2">
      <c r="A192" s="45" t="s">
        <v>177</v>
      </c>
      <c r="B192" s="25"/>
      <c r="C192" s="17" t="s">
        <v>178</v>
      </c>
      <c r="D192" s="47"/>
      <c r="E192" s="19">
        <f>E193</f>
        <v>4600295</v>
      </c>
      <c r="F192" s="19">
        <f>F193</f>
        <v>0</v>
      </c>
    </row>
    <row r="193" spans="1:6" ht="32.25" x14ac:dyDescent="0.2">
      <c r="A193" s="65" t="s">
        <v>179</v>
      </c>
      <c r="B193" s="12"/>
      <c r="C193" s="63" t="s">
        <v>180</v>
      </c>
      <c r="D193" s="89"/>
      <c r="E193" s="19">
        <f>SUM(E195:E199)</f>
        <v>4600295</v>
      </c>
      <c r="F193" s="19">
        <f>SUM(F195:F199)</f>
        <v>0</v>
      </c>
    </row>
    <row r="194" spans="1:6" x14ac:dyDescent="0.2">
      <c r="A194" s="94" t="s">
        <v>181</v>
      </c>
      <c r="B194" s="18"/>
      <c r="C194" s="103" t="s">
        <v>182</v>
      </c>
      <c r="D194" s="51"/>
      <c r="E194" s="20"/>
      <c r="F194" s="20"/>
    </row>
    <row r="195" spans="1:6" ht="24" x14ac:dyDescent="0.2">
      <c r="A195" s="96" t="s">
        <v>183</v>
      </c>
      <c r="B195" s="18"/>
      <c r="C195" s="99" t="s">
        <v>184</v>
      </c>
      <c r="D195" s="51"/>
      <c r="E195" s="20"/>
      <c r="F195" s="20"/>
    </row>
    <row r="196" spans="1:6" ht="24" x14ac:dyDescent="0.2">
      <c r="A196" s="31" t="s">
        <v>130</v>
      </c>
      <c r="B196" s="25"/>
      <c r="C196" s="27"/>
      <c r="D196" s="47">
        <v>400</v>
      </c>
      <c r="E196" s="20">
        <v>2204295</v>
      </c>
      <c r="F196" s="20"/>
    </row>
    <row r="197" spans="1:6" x14ac:dyDescent="0.2">
      <c r="A197" s="94" t="s">
        <v>185</v>
      </c>
      <c r="B197" s="25"/>
      <c r="C197" s="103" t="s">
        <v>186</v>
      </c>
      <c r="D197" s="47"/>
      <c r="E197" s="20"/>
      <c r="F197" s="20"/>
    </row>
    <row r="198" spans="1:6" ht="24" customHeight="1" x14ac:dyDescent="0.2">
      <c r="A198" s="96" t="s">
        <v>349</v>
      </c>
      <c r="B198" s="25"/>
      <c r="C198" s="99" t="s">
        <v>187</v>
      </c>
      <c r="D198" s="47"/>
      <c r="E198" s="20"/>
      <c r="F198" s="20"/>
    </row>
    <row r="199" spans="1:6" ht="24" x14ac:dyDescent="0.2">
      <c r="A199" s="31" t="s">
        <v>30</v>
      </c>
      <c r="B199" s="25"/>
      <c r="C199" s="27"/>
      <c r="D199" s="47">
        <v>200</v>
      </c>
      <c r="E199" s="20">
        <v>2396000</v>
      </c>
      <c r="F199" s="20"/>
    </row>
    <row r="200" spans="1:6" ht="29.25" customHeight="1" x14ac:dyDescent="0.2">
      <c r="A200" s="45" t="s">
        <v>334</v>
      </c>
      <c r="B200" s="25"/>
      <c r="C200" s="17" t="s">
        <v>188</v>
      </c>
      <c r="D200" s="47"/>
      <c r="E200" s="19">
        <f t="shared" ref="E200:F200" si="9">E201</f>
        <v>32650000</v>
      </c>
      <c r="F200" s="19">
        <f t="shared" si="9"/>
        <v>32650000</v>
      </c>
    </row>
    <row r="201" spans="1:6" ht="21.75" x14ac:dyDescent="0.2">
      <c r="A201" s="48" t="s">
        <v>189</v>
      </c>
      <c r="B201" s="25"/>
      <c r="C201" s="17" t="s">
        <v>190</v>
      </c>
      <c r="D201" s="47"/>
      <c r="E201" s="19">
        <f>SUM(E204:E206)</f>
        <v>32650000</v>
      </c>
      <c r="F201" s="19">
        <f>SUM(F204:F206)</f>
        <v>32650000</v>
      </c>
    </row>
    <row r="202" spans="1:6" ht="27.75" customHeight="1" x14ac:dyDescent="0.2">
      <c r="A202" s="94" t="s">
        <v>191</v>
      </c>
      <c r="B202" s="42"/>
      <c r="C202" s="95" t="s">
        <v>192</v>
      </c>
      <c r="D202" s="85"/>
      <c r="E202" s="20"/>
      <c r="F202" s="20"/>
    </row>
    <row r="203" spans="1:6" x14ac:dyDescent="0.2">
      <c r="A203" s="96" t="s">
        <v>193</v>
      </c>
      <c r="B203" s="42"/>
      <c r="C203" s="99" t="s">
        <v>194</v>
      </c>
      <c r="D203" s="85"/>
      <c r="E203" s="20"/>
      <c r="F203" s="20"/>
    </row>
    <row r="204" spans="1:6" ht="24" x14ac:dyDescent="0.2">
      <c r="A204" s="31" t="s">
        <v>30</v>
      </c>
      <c r="B204" s="25"/>
      <c r="C204" s="99"/>
      <c r="D204" s="47">
        <v>200</v>
      </c>
      <c r="E204" s="20">
        <v>27650000</v>
      </c>
      <c r="F204" s="20">
        <v>27650000</v>
      </c>
    </row>
    <row r="205" spans="1:6" ht="24" x14ac:dyDescent="0.2">
      <c r="A205" s="96" t="s">
        <v>195</v>
      </c>
      <c r="B205" s="42"/>
      <c r="C205" s="99" t="s">
        <v>196</v>
      </c>
      <c r="D205" s="85"/>
      <c r="E205" s="20"/>
      <c r="F205" s="20"/>
    </row>
    <row r="206" spans="1:6" ht="24" x14ac:dyDescent="0.2">
      <c r="A206" s="31" t="s">
        <v>30</v>
      </c>
      <c r="B206" s="25"/>
      <c r="C206" s="99"/>
      <c r="D206" s="47">
        <v>200</v>
      </c>
      <c r="E206" s="20">
        <v>5000000</v>
      </c>
      <c r="F206" s="20">
        <v>5000000</v>
      </c>
    </row>
    <row r="207" spans="1:6" ht="38.25" x14ac:dyDescent="0.2">
      <c r="A207" s="45" t="s">
        <v>197</v>
      </c>
      <c r="B207" s="25"/>
      <c r="C207" s="17" t="s">
        <v>198</v>
      </c>
      <c r="D207" s="47"/>
      <c r="E207" s="19">
        <f t="shared" ref="E207:F207" si="10">E208</f>
        <v>240536</v>
      </c>
      <c r="F207" s="19">
        <f t="shared" si="10"/>
        <v>0</v>
      </c>
    </row>
    <row r="208" spans="1:6" ht="21.75" x14ac:dyDescent="0.2">
      <c r="A208" s="48" t="s">
        <v>199</v>
      </c>
      <c r="B208" s="25"/>
      <c r="C208" s="17" t="s">
        <v>200</v>
      </c>
      <c r="D208" s="47"/>
      <c r="E208" s="19">
        <f t="shared" ref="E208:F208" si="11">SUM(E209:E211)</f>
        <v>240536</v>
      </c>
      <c r="F208" s="19">
        <f t="shared" si="11"/>
        <v>0</v>
      </c>
    </row>
    <row r="209" spans="1:6" x14ac:dyDescent="0.2">
      <c r="A209" s="29" t="s">
        <v>311</v>
      </c>
      <c r="B209" s="25"/>
      <c r="C209" s="23" t="s">
        <v>312</v>
      </c>
      <c r="D209" s="47"/>
      <c r="E209" s="20"/>
      <c r="F209" s="20"/>
    </row>
    <row r="210" spans="1:6" x14ac:dyDescent="0.2">
      <c r="A210" s="96" t="s">
        <v>203</v>
      </c>
      <c r="B210" s="25"/>
      <c r="C210" s="99" t="s">
        <v>313</v>
      </c>
      <c r="D210" s="47"/>
      <c r="E210" s="20"/>
      <c r="F210" s="20"/>
    </row>
    <row r="211" spans="1:6" ht="24" x14ac:dyDescent="0.2">
      <c r="A211" s="31" t="s">
        <v>30</v>
      </c>
      <c r="B211" s="25"/>
      <c r="C211" s="23"/>
      <c r="D211" s="47">
        <v>200</v>
      </c>
      <c r="E211" s="20">
        <v>240536</v>
      </c>
      <c r="F211" s="20"/>
    </row>
    <row r="212" spans="1:6" ht="25.5" x14ac:dyDescent="0.2">
      <c r="A212" s="45" t="s">
        <v>205</v>
      </c>
      <c r="B212" s="25"/>
      <c r="C212" s="17" t="s">
        <v>206</v>
      </c>
      <c r="D212" s="47"/>
      <c r="E212" s="19">
        <f t="shared" ref="E212:F212" si="12">E213+E230</f>
        <v>2750650</v>
      </c>
      <c r="F212" s="19">
        <f t="shared" si="12"/>
        <v>3339850</v>
      </c>
    </row>
    <row r="213" spans="1:6" ht="21.75" x14ac:dyDescent="0.2">
      <c r="A213" s="48" t="s">
        <v>207</v>
      </c>
      <c r="B213" s="25"/>
      <c r="C213" s="17" t="s">
        <v>208</v>
      </c>
      <c r="D213" s="47"/>
      <c r="E213" s="19">
        <f t="shared" ref="E213:F213" si="13">SUM(E214:E229)</f>
        <v>2475300</v>
      </c>
      <c r="F213" s="19">
        <f t="shared" si="13"/>
        <v>3064500</v>
      </c>
    </row>
    <row r="214" spans="1:6" ht="24" x14ac:dyDescent="0.2">
      <c r="A214" s="94" t="s">
        <v>209</v>
      </c>
      <c r="B214" s="41"/>
      <c r="C214" s="95" t="s">
        <v>210</v>
      </c>
      <c r="D214" s="43"/>
      <c r="E214" s="20"/>
      <c r="F214" s="20"/>
    </row>
    <row r="215" spans="1:6" x14ac:dyDescent="0.2">
      <c r="A215" s="96" t="s">
        <v>211</v>
      </c>
      <c r="B215" s="41"/>
      <c r="C215" s="99" t="s">
        <v>212</v>
      </c>
      <c r="D215" s="43"/>
      <c r="E215" s="20"/>
      <c r="F215" s="20"/>
    </row>
    <row r="216" spans="1:6" ht="24" x14ac:dyDescent="0.2">
      <c r="A216" s="31" t="s">
        <v>30</v>
      </c>
      <c r="B216" s="41"/>
      <c r="C216" s="23"/>
      <c r="D216" s="43">
        <v>200</v>
      </c>
      <c r="E216" s="20">
        <v>502900</v>
      </c>
      <c r="F216" s="20">
        <v>518900</v>
      </c>
    </row>
    <row r="217" spans="1:6" x14ac:dyDescent="0.2">
      <c r="A217" s="31" t="s">
        <v>291</v>
      </c>
      <c r="B217" s="41"/>
      <c r="C217" s="23"/>
      <c r="D217" s="43"/>
      <c r="E217" s="20"/>
      <c r="F217" s="20"/>
    </row>
    <row r="218" spans="1:6" ht="24" x14ac:dyDescent="0.2">
      <c r="A218" s="94" t="s">
        <v>213</v>
      </c>
      <c r="B218" s="41"/>
      <c r="C218" s="95" t="s">
        <v>214</v>
      </c>
      <c r="D218" s="43"/>
      <c r="E218" s="20"/>
      <c r="F218" s="20"/>
    </row>
    <row r="219" spans="1:6" x14ac:dyDescent="0.2">
      <c r="A219" s="96" t="s">
        <v>211</v>
      </c>
      <c r="B219" s="41"/>
      <c r="C219" s="99" t="s">
        <v>215</v>
      </c>
      <c r="D219" s="43"/>
      <c r="E219" s="20"/>
      <c r="F219" s="20"/>
    </row>
    <row r="220" spans="1:6" ht="24" x14ac:dyDescent="0.2">
      <c r="A220" s="31" t="s">
        <v>30</v>
      </c>
      <c r="B220" s="41"/>
      <c r="C220" s="23"/>
      <c r="D220" s="43">
        <v>200</v>
      </c>
      <c r="E220" s="20">
        <v>375600</v>
      </c>
      <c r="F220" s="20">
        <v>437800</v>
      </c>
    </row>
    <row r="221" spans="1:6" ht="24" x14ac:dyDescent="0.2">
      <c r="A221" s="94" t="s">
        <v>216</v>
      </c>
      <c r="B221" s="41"/>
      <c r="C221" s="95" t="s">
        <v>217</v>
      </c>
      <c r="D221" s="43"/>
      <c r="E221" s="20"/>
      <c r="F221" s="20"/>
    </row>
    <row r="222" spans="1:6" x14ac:dyDescent="0.2">
      <c r="A222" s="96" t="s">
        <v>211</v>
      </c>
      <c r="B222" s="41"/>
      <c r="C222" s="99" t="s">
        <v>218</v>
      </c>
      <c r="D222" s="43"/>
      <c r="E222" s="20"/>
      <c r="F222" s="20"/>
    </row>
    <row r="223" spans="1:6" ht="24" x14ac:dyDescent="0.2">
      <c r="A223" s="31" t="s">
        <v>30</v>
      </c>
      <c r="B223" s="41"/>
      <c r="C223" s="23"/>
      <c r="D223" s="43">
        <v>200</v>
      </c>
      <c r="E223" s="20">
        <v>161100</v>
      </c>
      <c r="F223" s="20">
        <v>165800</v>
      </c>
    </row>
    <row r="224" spans="1:6" ht="24" x14ac:dyDescent="0.2">
      <c r="A224" s="94" t="s">
        <v>321</v>
      </c>
      <c r="B224" s="41"/>
      <c r="C224" s="95" t="s">
        <v>316</v>
      </c>
      <c r="D224" s="43"/>
      <c r="E224" s="20"/>
      <c r="F224" s="20"/>
    </row>
    <row r="225" spans="1:6" x14ac:dyDescent="0.2">
      <c r="A225" s="96" t="s">
        <v>211</v>
      </c>
      <c r="B225" s="41"/>
      <c r="C225" s="99" t="s">
        <v>317</v>
      </c>
      <c r="D225" s="43"/>
      <c r="E225" s="20"/>
      <c r="F225" s="20"/>
    </row>
    <row r="226" spans="1:6" ht="24" x14ac:dyDescent="0.2">
      <c r="A226" s="31" t="s">
        <v>30</v>
      </c>
      <c r="B226" s="41"/>
      <c r="C226" s="23"/>
      <c r="D226" s="43">
        <v>200</v>
      </c>
      <c r="E226" s="20">
        <v>1408700</v>
      </c>
      <c r="F226" s="20">
        <v>1911100</v>
      </c>
    </row>
    <row r="227" spans="1:6" ht="36" x14ac:dyDescent="0.2">
      <c r="A227" s="94" t="s">
        <v>320</v>
      </c>
      <c r="B227" s="41"/>
      <c r="C227" s="95" t="s">
        <v>318</v>
      </c>
      <c r="D227" s="43"/>
      <c r="E227" s="20"/>
      <c r="F227" s="20"/>
    </row>
    <row r="228" spans="1:6" x14ac:dyDescent="0.2">
      <c r="A228" s="96" t="s">
        <v>211</v>
      </c>
      <c r="B228" s="41"/>
      <c r="C228" s="99" t="s">
        <v>319</v>
      </c>
      <c r="D228" s="43"/>
      <c r="E228" s="20"/>
      <c r="F228" s="20"/>
    </row>
    <row r="229" spans="1:6" ht="24" x14ac:dyDescent="0.2">
      <c r="A229" s="31" t="s">
        <v>30</v>
      </c>
      <c r="B229" s="41"/>
      <c r="C229" s="23"/>
      <c r="D229" s="43">
        <v>200</v>
      </c>
      <c r="E229" s="20">
        <v>27000</v>
      </c>
      <c r="F229" s="20">
        <v>30900</v>
      </c>
    </row>
    <row r="230" spans="1:6" ht="24" x14ac:dyDescent="0.2">
      <c r="A230" s="57" t="s">
        <v>219</v>
      </c>
      <c r="B230" s="41"/>
      <c r="C230" s="50" t="s">
        <v>220</v>
      </c>
      <c r="D230" s="43"/>
      <c r="E230" s="19">
        <f>SUM(E231:E232)</f>
        <v>275350</v>
      </c>
      <c r="F230" s="19">
        <f>SUM(F231:F232)</f>
        <v>275350</v>
      </c>
    </row>
    <row r="231" spans="1:6" ht="24" x14ac:dyDescent="0.2">
      <c r="A231" s="34" t="s">
        <v>221</v>
      </c>
      <c r="B231" s="25"/>
      <c r="C231" s="35" t="s">
        <v>222</v>
      </c>
      <c r="D231" s="47"/>
      <c r="E231" s="20"/>
      <c r="F231" s="20"/>
    </row>
    <row r="232" spans="1:6" ht="24" x14ac:dyDescent="0.2">
      <c r="A232" s="31" t="s">
        <v>30</v>
      </c>
      <c r="B232" s="25"/>
      <c r="C232" s="12"/>
      <c r="D232" s="47">
        <v>200</v>
      </c>
      <c r="E232" s="20">
        <v>275350</v>
      </c>
      <c r="F232" s="20">
        <v>275350</v>
      </c>
    </row>
    <row r="233" spans="1:6" ht="51" x14ac:dyDescent="0.2">
      <c r="A233" s="45" t="s">
        <v>223</v>
      </c>
      <c r="B233" s="25"/>
      <c r="C233" s="17" t="s">
        <v>224</v>
      </c>
      <c r="D233" s="47"/>
      <c r="E233" s="19">
        <f>E234+E237</f>
        <v>23932481.406419996</v>
      </c>
      <c r="F233" s="19">
        <f>F234+F237</f>
        <v>24080068.563563</v>
      </c>
    </row>
    <row r="234" spans="1:6" ht="36" x14ac:dyDescent="0.2">
      <c r="A234" s="113" t="s">
        <v>225</v>
      </c>
      <c r="B234" s="25"/>
      <c r="C234" s="17" t="s">
        <v>226</v>
      </c>
      <c r="D234" s="47"/>
      <c r="E234" s="19">
        <f t="shared" ref="E234:F234" si="14">SUM(E235:E236)</f>
        <v>425000</v>
      </c>
      <c r="F234" s="19">
        <f t="shared" si="14"/>
        <v>0</v>
      </c>
    </row>
    <row r="235" spans="1:6" ht="24" x14ac:dyDescent="0.2">
      <c r="A235" s="94" t="s">
        <v>227</v>
      </c>
      <c r="B235" s="25"/>
      <c r="C235" s="95" t="s">
        <v>228</v>
      </c>
      <c r="D235" s="47"/>
      <c r="E235" s="20"/>
      <c r="F235" s="20"/>
    </row>
    <row r="236" spans="1:6" ht="24" x14ac:dyDescent="0.2">
      <c r="A236" s="31" t="s">
        <v>30</v>
      </c>
      <c r="B236" s="41"/>
      <c r="C236" s="23"/>
      <c r="D236" s="43">
        <v>200</v>
      </c>
      <c r="E236" s="20">
        <v>425000</v>
      </c>
      <c r="F236" s="20"/>
    </row>
    <row r="237" spans="1:6" ht="48" x14ac:dyDescent="0.2">
      <c r="A237" s="57" t="s">
        <v>229</v>
      </c>
      <c r="B237" s="25"/>
      <c r="C237" s="17" t="s">
        <v>230</v>
      </c>
      <c r="D237" s="47"/>
      <c r="E237" s="19">
        <f t="shared" ref="E237:F237" si="15">SUM(E238:E246)</f>
        <v>23507481.406419996</v>
      </c>
      <c r="F237" s="19">
        <f t="shared" si="15"/>
        <v>24080068.563563</v>
      </c>
    </row>
    <row r="238" spans="1:6" ht="24" x14ac:dyDescent="0.2">
      <c r="A238" s="67" t="s">
        <v>231</v>
      </c>
      <c r="B238" s="41"/>
      <c r="C238" s="103" t="s">
        <v>232</v>
      </c>
      <c r="D238" s="43"/>
      <c r="E238" s="20"/>
      <c r="F238" s="20"/>
    </row>
    <row r="239" spans="1:6" ht="24" x14ac:dyDescent="0.2">
      <c r="A239" s="104" t="s">
        <v>233</v>
      </c>
      <c r="B239" s="41"/>
      <c r="C239" s="99" t="s">
        <v>234</v>
      </c>
      <c r="D239" s="43"/>
      <c r="E239" s="20"/>
      <c r="F239" s="20"/>
    </row>
    <row r="240" spans="1:6" ht="60" x14ac:dyDescent="0.2">
      <c r="A240" s="33" t="s">
        <v>29</v>
      </c>
      <c r="B240" s="41"/>
      <c r="C240" s="99"/>
      <c r="D240" s="43">
        <v>100</v>
      </c>
      <c r="E240" s="20">
        <v>8238777.8064199993</v>
      </c>
      <c r="F240" s="20">
        <v>8439455.1281179991</v>
      </c>
    </row>
    <row r="241" spans="1:6" ht="24" x14ac:dyDescent="0.2">
      <c r="A241" s="31" t="s">
        <v>30</v>
      </c>
      <c r="B241" s="25"/>
      <c r="C241" s="58"/>
      <c r="D241" s="47">
        <v>200</v>
      </c>
      <c r="E241" s="20">
        <v>11490178.41</v>
      </c>
      <c r="F241" s="20">
        <v>11770052.227400001</v>
      </c>
    </row>
    <row r="242" spans="1:6" x14ac:dyDescent="0.2">
      <c r="A242" s="68" t="s">
        <v>31</v>
      </c>
      <c r="B242" s="41"/>
      <c r="C242" s="27"/>
      <c r="D242" s="43">
        <v>800</v>
      </c>
      <c r="E242" s="20">
        <v>418212.65</v>
      </c>
      <c r="F242" s="20">
        <v>428399.33149100002</v>
      </c>
    </row>
    <row r="243" spans="1:6" x14ac:dyDescent="0.2">
      <c r="A243" s="67" t="s">
        <v>235</v>
      </c>
      <c r="B243" s="41"/>
      <c r="C243" s="103" t="s">
        <v>236</v>
      </c>
      <c r="D243" s="43"/>
      <c r="E243" s="20"/>
      <c r="F243" s="20"/>
    </row>
    <row r="244" spans="1:6" x14ac:dyDescent="0.2">
      <c r="A244" s="96" t="s">
        <v>237</v>
      </c>
      <c r="B244" s="41"/>
      <c r="C244" s="99" t="s">
        <v>238</v>
      </c>
      <c r="D244" s="43"/>
      <c r="E244" s="20"/>
      <c r="F244" s="20"/>
    </row>
    <row r="245" spans="1:6" ht="60" x14ac:dyDescent="0.2">
      <c r="A245" s="33" t="s">
        <v>29</v>
      </c>
      <c r="B245" s="25"/>
      <c r="C245" s="27"/>
      <c r="D245" s="47">
        <v>100</v>
      </c>
      <c r="E245" s="20">
        <v>2909093.52</v>
      </c>
      <c r="F245" s="20">
        <v>2979952.2185540004</v>
      </c>
    </row>
    <row r="246" spans="1:6" ht="24" x14ac:dyDescent="0.2">
      <c r="A246" s="31" t="s">
        <v>30</v>
      </c>
      <c r="B246" s="25"/>
      <c r="C246" s="58"/>
      <c r="D246" s="47">
        <v>200</v>
      </c>
      <c r="E246" s="20">
        <v>451219.01999999996</v>
      </c>
      <c r="F246" s="20">
        <v>462209.658</v>
      </c>
    </row>
    <row r="247" spans="1:6" ht="36" x14ac:dyDescent="0.2">
      <c r="A247" s="57" t="s">
        <v>330</v>
      </c>
      <c r="B247" s="22"/>
      <c r="C247" s="17" t="s">
        <v>240</v>
      </c>
      <c r="D247" s="47"/>
      <c r="E247" s="19">
        <f t="shared" ref="E247:F247" si="16">E249+E250+E251+E253+E255+E257</f>
        <v>45383686.62510667</v>
      </c>
      <c r="F247" s="19">
        <f t="shared" si="16"/>
        <v>46489126.885142677</v>
      </c>
    </row>
    <row r="248" spans="1:6" ht="24" x14ac:dyDescent="0.2">
      <c r="A248" s="94" t="s">
        <v>241</v>
      </c>
      <c r="B248" s="18"/>
      <c r="C248" s="95" t="s">
        <v>242</v>
      </c>
      <c r="D248" s="51"/>
      <c r="E248" s="20"/>
      <c r="F248" s="20"/>
    </row>
    <row r="249" spans="1:6" ht="60" x14ac:dyDescent="0.2">
      <c r="A249" s="33" t="s">
        <v>29</v>
      </c>
      <c r="B249" s="18"/>
      <c r="C249" s="111"/>
      <c r="D249" s="47">
        <v>100</v>
      </c>
      <c r="E249" s="20">
        <v>105278.59999999999</v>
      </c>
      <c r="F249" s="20">
        <v>107842.94</v>
      </c>
    </row>
    <row r="250" spans="1:6" ht="24" x14ac:dyDescent="0.2">
      <c r="A250" s="31" t="s">
        <v>30</v>
      </c>
      <c r="B250" s="25"/>
      <c r="C250" s="58"/>
      <c r="D250" s="47">
        <v>200</v>
      </c>
      <c r="E250" s="20">
        <v>2851376.5</v>
      </c>
      <c r="F250" s="20">
        <v>2920829.35</v>
      </c>
    </row>
    <row r="251" spans="1:6" ht="15" x14ac:dyDescent="0.25">
      <c r="A251" s="68" t="s">
        <v>31</v>
      </c>
      <c r="B251" s="25"/>
      <c r="C251" s="23"/>
      <c r="D251" s="47">
        <v>800</v>
      </c>
      <c r="E251" s="69">
        <v>2177.5740000000001</v>
      </c>
      <c r="F251" s="69">
        <v>2230.6145999999999</v>
      </c>
    </row>
    <row r="252" spans="1:6" x14ac:dyDescent="0.2">
      <c r="A252" s="73" t="s">
        <v>244</v>
      </c>
      <c r="B252" s="25"/>
      <c r="C252" s="103" t="s">
        <v>245</v>
      </c>
      <c r="D252" s="47"/>
      <c r="E252" s="20"/>
      <c r="F252" s="20"/>
    </row>
    <row r="253" spans="1:6" ht="60" x14ac:dyDescent="0.2">
      <c r="A253" s="33" t="s">
        <v>29</v>
      </c>
      <c r="B253" s="25"/>
      <c r="C253" s="39"/>
      <c r="D253" s="47">
        <v>100</v>
      </c>
      <c r="E253" s="20">
        <v>1506931.0710066666</v>
      </c>
      <c r="F253" s="20">
        <v>1543636.3807526666</v>
      </c>
    </row>
    <row r="254" spans="1:6" ht="14.25" customHeight="1" x14ac:dyDescent="0.2">
      <c r="A254" s="73" t="s">
        <v>246</v>
      </c>
      <c r="B254" s="25"/>
      <c r="C254" s="103" t="s">
        <v>247</v>
      </c>
      <c r="D254" s="47"/>
      <c r="E254" s="20"/>
      <c r="F254" s="20"/>
    </row>
    <row r="255" spans="1:6" ht="60" x14ac:dyDescent="0.2">
      <c r="A255" s="33" t="s">
        <v>29</v>
      </c>
      <c r="B255" s="25"/>
      <c r="C255" s="23"/>
      <c r="D255" s="47">
        <v>100</v>
      </c>
      <c r="E255" s="115">
        <v>36052922.880100004</v>
      </c>
      <c r="F255" s="115">
        <v>36931087.599790007</v>
      </c>
    </row>
    <row r="256" spans="1:6" x14ac:dyDescent="0.2">
      <c r="A256" s="110" t="s">
        <v>301</v>
      </c>
      <c r="B256" s="36"/>
      <c r="C256" s="23" t="s">
        <v>300</v>
      </c>
      <c r="D256" s="84"/>
      <c r="E256" s="20"/>
      <c r="F256" s="20"/>
    </row>
    <row r="257" spans="1:6" ht="24" x14ac:dyDescent="0.2">
      <c r="A257" s="31" t="s">
        <v>30</v>
      </c>
      <c r="B257" s="36"/>
      <c r="C257" s="37"/>
      <c r="D257" s="84">
        <v>200</v>
      </c>
      <c r="E257" s="20">
        <v>4865000</v>
      </c>
      <c r="F257" s="20">
        <v>4983500</v>
      </c>
    </row>
    <row r="258" spans="1:6" ht="39" x14ac:dyDescent="0.25">
      <c r="A258" s="45" t="s">
        <v>333</v>
      </c>
      <c r="B258" s="91"/>
      <c r="C258" s="17" t="s">
        <v>289</v>
      </c>
      <c r="D258" s="129"/>
      <c r="E258" s="19">
        <f>SUM(E259:E260)</f>
        <v>3000000</v>
      </c>
      <c r="F258" s="19">
        <f>SUM(F259:F260)</f>
        <v>3000000</v>
      </c>
    </row>
    <row r="259" spans="1:6" ht="36" x14ac:dyDescent="0.2">
      <c r="A259" s="94" t="s">
        <v>290</v>
      </c>
      <c r="B259" s="18"/>
      <c r="C259" s="12" t="s">
        <v>288</v>
      </c>
      <c r="D259" s="84"/>
      <c r="E259" s="20"/>
      <c r="F259" s="20"/>
    </row>
    <row r="260" spans="1:6" ht="24" x14ac:dyDescent="0.2">
      <c r="A260" s="107" t="s">
        <v>30</v>
      </c>
      <c r="B260" s="25"/>
      <c r="C260" s="105"/>
      <c r="D260" s="84">
        <v>200</v>
      </c>
      <c r="E260" s="20">
        <v>3000000</v>
      </c>
      <c r="F260" s="20">
        <v>3000000</v>
      </c>
    </row>
    <row r="261" spans="1:6" ht="15.75" customHeight="1" x14ac:dyDescent="0.2">
      <c r="A261" s="71" t="s">
        <v>257</v>
      </c>
      <c r="B261" s="36"/>
      <c r="C261" s="9"/>
      <c r="D261" s="84"/>
      <c r="E261" s="72"/>
      <c r="F261" s="72"/>
    </row>
    <row r="262" spans="1:6" ht="36" x14ac:dyDescent="0.2">
      <c r="A262" s="75" t="s">
        <v>258</v>
      </c>
      <c r="B262" s="25"/>
      <c r="C262" s="76" t="s">
        <v>259</v>
      </c>
      <c r="D262" s="47"/>
      <c r="E262" s="19"/>
      <c r="F262" s="19"/>
    </row>
    <row r="263" spans="1:6" ht="60" x14ac:dyDescent="0.2">
      <c r="A263" s="33" t="s">
        <v>29</v>
      </c>
      <c r="B263" s="25"/>
      <c r="C263" s="17"/>
      <c r="D263" s="47">
        <v>100</v>
      </c>
      <c r="E263" s="20">
        <v>1690620</v>
      </c>
      <c r="F263" s="20">
        <v>1690620</v>
      </c>
    </row>
    <row r="264" spans="1:6" ht="24" x14ac:dyDescent="0.2">
      <c r="A264" s="31" t="s">
        <v>30</v>
      </c>
      <c r="B264" s="25"/>
      <c r="C264" s="17"/>
      <c r="D264" s="47">
        <v>200</v>
      </c>
      <c r="E264" s="20">
        <v>6381303</v>
      </c>
      <c r="F264" s="20">
        <v>4420979</v>
      </c>
    </row>
    <row r="265" spans="1:6" ht="36" x14ac:dyDescent="0.2">
      <c r="A265" s="75" t="s">
        <v>260</v>
      </c>
      <c r="B265" s="25"/>
      <c r="C265" s="76" t="s">
        <v>261</v>
      </c>
      <c r="D265" s="47"/>
      <c r="E265" s="19"/>
      <c r="F265" s="19"/>
    </row>
    <row r="266" spans="1:6" ht="60" x14ac:dyDescent="0.2">
      <c r="A266" s="33" t="s">
        <v>29</v>
      </c>
      <c r="B266" s="25"/>
      <c r="C266" s="17"/>
      <c r="D266" s="47">
        <v>100</v>
      </c>
      <c r="E266" s="20">
        <v>1415673</v>
      </c>
      <c r="F266" s="20">
        <v>1415673</v>
      </c>
    </row>
    <row r="267" spans="1:6" ht="24" x14ac:dyDescent="0.2">
      <c r="A267" s="31" t="s">
        <v>30</v>
      </c>
      <c r="B267" s="25"/>
      <c r="C267" s="17"/>
      <c r="D267" s="47">
        <v>200</v>
      </c>
      <c r="E267" s="20">
        <v>20000</v>
      </c>
      <c r="F267" s="20">
        <v>20000</v>
      </c>
    </row>
    <row r="268" spans="1:6" ht="36" x14ac:dyDescent="0.2">
      <c r="A268" s="75" t="s">
        <v>262</v>
      </c>
      <c r="B268" s="25"/>
      <c r="C268" s="76" t="s">
        <v>263</v>
      </c>
      <c r="D268" s="47"/>
      <c r="E268" s="19"/>
      <c r="F268" s="19"/>
    </row>
    <row r="269" spans="1:6" ht="60" x14ac:dyDescent="0.2">
      <c r="A269" s="33" t="s">
        <v>29</v>
      </c>
      <c r="B269" s="25"/>
      <c r="C269" s="76"/>
      <c r="D269" s="47">
        <v>100</v>
      </c>
      <c r="E269" s="20">
        <v>13411</v>
      </c>
      <c r="F269" s="20">
        <v>13411</v>
      </c>
    </row>
    <row r="270" spans="1:6" ht="24" x14ac:dyDescent="0.2">
      <c r="A270" s="31" t="s">
        <v>30</v>
      </c>
      <c r="B270" s="25"/>
      <c r="C270" s="17"/>
      <c r="D270" s="47">
        <v>200</v>
      </c>
      <c r="E270" s="20">
        <v>16658</v>
      </c>
      <c r="F270" s="20">
        <v>16658</v>
      </c>
    </row>
    <row r="271" spans="1:6" ht="24.75" x14ac:dyDescent="0.25">
      <c r="A271" s="128" t="s">
        <v>270</v>
      </c>
      <c r="B271" s="18"/>
      <c r="C271" s="74" t="s">
        <v>271</v>
      </c>
      <c r="D271" s="51"/>
      <c r="E271" s="77"/>
      <c r="F271" s="77"/>
    </row>
    <row r="272" spans="1:6" ht="60" x14ac:dyDescent="0.2">
      <c r="A272" s="33" t="s">
        <v>29</v>
      </c>
      <c r="B272" s="25"/>
      <c r="C272" s="23"/>
      <c r="D272" s="47">
        <v>100</v>
      </c>
      <c r="E272" s="20">
        <v>10612905.386089999</v>
      </c>
      <c r="F272" s="20">
        <v>10871410.890000001</v>
      </c>
    </row>
    <row r="273" spans="1:6" ht="24" x14ac:dyDescent="0.2">
      <c r="A273" s="31" t="s">
        <v>30</v>
      </c>
      <c r="B273" s="25"/>
      <c r="C273" s="27"/>
      <c r="D273" s="47">
        <v>200</v>
      </c>
      <c r="E273" s="20">
        <v>1371587.8250899999</v>
      </c>
      <c r="F273" s="20">
        <v>1404996.49</v>
      </c>
    </row>
    <row r="274" spans="1:6" x14ac:dyDescent="0.2">
      <c r="A274" s="68" t="s">
        <v>31</v>
      </c>
      <c r="B274" s="25"/>
      <c r="C274" s="27"/>
      <c r="D274" s="47">
        <v>800</v>
      </c>
      <c r="E274" s="20">
        <v>87551.09461</v>
      </c>
      <c r="F274" s="20">
        <v>89683.63</v>
      </c>
    </row>
    <row r="275" spans="1:6" x14ac:dyDescent="0.2">
      <c r="A275" s="68"/>
      <c r="B275" s="25"/>
      <c r="C275" s="27"/>
      <c r="D275" s="47"/>
      <c r="E275" s="20"/>
      <c r="F275" s="20"/>
    </row>
    <row r="276" spans="1:6" ht="13.5" x14ac:dyDescent="0.25">
      <c r="A276" s="125" t="s">
        <v>275</v>
      </c>
      <c r="B276" s="18"/>
      <c r="C276" s="74" t="s">
        <v>276</v>
      </c>
      <c r="D276" s="51"/>
      <c r="E276" s="77"/>
      <c r="F276" s="77"/>
    </row>
    <row r="277" spans="1:6" x14ac:dyDescent="0.2">
      <c r="A277" s="68" t="s">
        <v>31</v>
      </c>
      <c r="B277" s="25"/>
      <c r="C277" s="27"/>
      <c r="D277" s="47">
        <v>800</v>
      </c>
      <c r="E277" s="20">
        <v>500000</v>
      </c>
      <c r="F277" s="20">
        <v>500000</v>
      </c>
    </row>
    <row r="278" spans="1:6" x14ac:dyDescent="0.2">
      <c r="A278" s="92"/>
      <c r="B278" s="25"/>
      <c r="C278" s="27"/>
      <c r="D278" s="47"/>
      <c r="E278" s="20"/>
      <c r="F278" s="20"/>
    </row>
    <row r="279" spans="1:6" ht="13.5" x14ac:dyDescent="0.25">
      <c r="A279" s="73" t="s">
        <v>277</v>
      </c>
      <c r="B279" s="18"/>
      <c r="C279" s="74" t="s">
        <v>278</v>
      </c>
      <c r="D279" s="51"/>
      <c r="E279" s="77"/>
      <c r="F279" s="77"/>
    </row>
    <row r="280" spans="1:6" ht="24" x14ac:dyDescent="0.2">
      <c r="A280" s="31" t="s">
        <v>30</v>
      </c>
      <c r="B280" s="25"/>
      <c r="C280" s="23"/>
      <c r="D280" s="47">
        <v>200</v>
      </c>
      <c r="E280" s="20">
        <v>861105</v>
      </c>
      <c r="F280" s="20">
        <v>882079.5</v>
      </c>
    </row>
    <row r="281" spans="1:6" x14ac:dyDescent="0.2">
      <c r="A281" s="15"/>
      <c r="B281" s="27"/>
      <c r="C281" s="54"/>
      <c r="D281" s="86"/>
      <c r="E281" s="20"/>
      <c r="F281" s="20"/>
    </row>
    <row r="282" spans="1:6" ht="13.5" x14ac:dyDescent="0.25">
      <c r="A282" s="73" t="s">
        <v>281</v>
      </c>
      <c r="B282" s="18"/>
      <c r="C282" s="74" t="s">
        <v>282</v>
      </c>
      <c r="D282" s="51"/>
      <c r="E282" s="77"/>
      <c r="F282" s="77"/>
    </row>
    <row r="283" spans="1:6" ht="24" x14ac:dyDescent="0.2">
      <c r="A283" s="31" t="s">
        <v>30</v>
      </c>
      <c r="B283" s="25"/>
      <c r="C283" s="27"/>
      <c r="D283" s="47">
        <v>200</v>
      </c>
      <c r="E283" s="20">
        <v>10211153.334479999</v>
      </c>
      <c r="F283" s="20">
        <v>10468561.195992</v>
      </c>
    </row>
    <row r="284" spans="1:6" x14ac:dyDescent="0.2">
      <c r="A284" s="31"/>
      <c r="B284" s="14"/>
      <c r="C284" s="27"/>
      <c r="D284" s="47"/>
      <c r="E284" s="20"/>
      <c r="F284" s="20"/>
    </row>
    <row r="285" spans="1:6" ht="25.5" x14ac:dyDescent="0.2">
      <c r="A285" s="122" t="s">
        <v>340</v>
      </c>
      <c r="B285" s="123" t="s">
        <v>249</v>
      </c>
      <c r="C285" s="12"/>
      <c r="D285" s="83"/>
      <c r="E285" s="19">
        <f t="shared" ref="E285:F285" si="17">E286</f>
        <v>2619678.1149233333</v>
      </c>
      <c r="F285" s="19">
        <f t="shared" si="17"/>
        <v>2683487.3351943335</v>
      </c>
    </row>
    <row r="286" spans="1:6" ht="36" x14ac:dyDescent="0.2">
      <c r="A286" s="57" t="s">
        <v>330</v>
      </c>
      <c r="B286" s="22"/>
      <c r="C286" s="17" t="s">
        <v>240</v>
      </c>
      <c r="D286" s="47"/>
      <c r="E286" s="19">
        <f t="shared" ref="E286:F286" si="18">SUM(E287:E291)</f>
        <v>2619678.1149233333</v>
      </c>
      <c r="F286" s="19">
        <f t="shared" si="18"/>
        <v>2683487.3351943335</v>
      </c>
    </row>
    <row r="287" spans="1:6" ht="24" x14ac:dyDescent="0.2">
      <c r="A287" s="31" t="s">
        <v>30</v>
      </c>
      <c r="B287" s="25"/>
      <c r="C287" s="58"/>
      <c r="D287" s="47">
        <v>200</v>
      </c>
      <c r="E287" s="20">
        <v>137290.29999999999</v>
      </c>
      <c r="F287" s="20">
        <v>140634.37</v>
      </c>
    </row>
    <row r="288" spans="1:6" x14ac:dyDescent="0.2">
      <c r="A288" s="70" t="s">
        <v>246</v>
      </c>
      <c r="B288" s="25"/>
      <c r="C288" s="103" t="s">
        <v>247</v>
      </c>
      <c r="D288" s="47"/>
      <c r="E288" s="20"/>
      <c r="F288" s="20"/>
    </row>
    <row r="289" spans="1:6" ht="60" x14ac:dyDescent="0.2">
      <c r="A289" s="33" t="s">
        <v>29</v>
      </c>
      <c r="B289" s="25"/>
      <c r="C289" s="23"/>
      <c r="D289" s="47">
        <v>100</v>
      </c>
      <c r="E289" s="115">
        <v>1022159.6898333334</v>
      </c>
      <c r="F289" s="115">
        <v>1047057.1046833334</v>
      </c>
    </row>
    <row r="290" spans="1:6" ht="23.25" x14ac:dyDescent="0.25">
      <c r="A290" s="70" t="s">
        <v>250</v>
      </c>
      <c r="B290" s="25"/>
      <c r="C290" s="103" t="s">
        <v>251</v>
      </c>
      <c r="D290" s="47"/>
      <c r="E290" s="69"/>
      <c r="F290" s="69"/>
    </row>
    <row r="291" spans="1:6" ht="45" x14ac:dyDescent="0.2">
      <c r="A291" s="38" t="s">
        <v>252</v>
      </c>
      <c r="B291" s="25"/>
      <c r="C291" s="23"/>
      <c r="D291" s="47">
        <v>100</v>
      </c>
      <c r="E291" s="20">
        <v>1460228.12509</v>
      </c>
      <c r="F291" s="20">
        <v>1495795.860511</v>
      </c>
    </row>
    <row r="292" spans="1:6" ht="25.5" x14ac:dyDescent="0.2">
      <c r="A292" s="122" t="s">
        <v>341</v>
      </c>
      <c r="B292" s="79" t="s">
        <v>267</v>
      </c>
      <c r="C292" s="12"/>
      <c r="D292" s="83"/>
      <c r="E292" s="19">
        <f t="shared" ref="E292:F292" si="19">E295+E298+E300</f>
        <v>2889747.2135000001</v>
      </c>
      <c r="F292" s="19">
        <f t="shared" si="19"/>
        <v>2905505.3316500001</v>
      </c>
    </row>
    <row r="293" spans="1:6" ht="36" x14ac:dyDescent="0.2">
      <c r="A293" s="57" t="s">
        <v>330</v>
      </c>
      <c r="B293" s="49"/>
      <c r="C293" s="17" t="s">
        <v>240</v>
      </c>
      <c r="D293" s="47"/>
      <c r="E293" s="19"/>
      <c r="F293" s="19"/>
    </row>
    <row r="294" spans="1:6" x14ac:dyDescent="0.2">
      <c r="A294" s="70" t="s">
        <v>246</v>
      </c>
      <c r="B294" s="49"/>
      <c r="C294" s="103" t="s">
        <v>247</v>
      </c>
      <c r="D294" s="47"/>
      <c r="E294" s="20"/>
      <c r="F294" s="20"/>
    </row>
    <row r="295" spans="1:6" ht="60" x14ac:dyDescent="0.2">
      <c r="A295" s="33" t="s">
        <v>29</v>
      </c>
      <c r="B295" s="22"/>
      <c r="C295" s="23"/>
      <c r="D295" s="47">
        <v>100</v>
      </c>
      <c r="E295" s="115">
        <v>383264.21350000001</v>
      </c>
      <c r="F295" s="115">
        <v>392599.63165</v>
      </c>
    </row>
    <row r="296" spans="1:6" x14ac:dyDescent="0.2">
      <c r="A296" s="71" t="s">
        <v>257</v>
      </c>
      <c r="B296" s="46"/>
      <c r="C296" s="9"/>
      <c r="D296" s="84"/>
      <c r="E296" s="72"/>
      <c r="F296" s="72"/>
    </row>
    <row r="297" spans="1:6" ht="23.25" x14ac:dyDescent="0.25">
      <c r="A297" s="70" t="s">
        <v>265</v>
      </c>
      <c r="B297" s="49"/>
      <c r="C297" s="74" t="s">
        <v>266</v>
      </c>
      <c r="D297" s="51"/>
      <c r="E297" s="77"/>
      <c r="F297" s="77"/>
    </row>
    <row r="298" spans="1:6" ht="60" x14ac:dyDescent="0.2">
      <c r="A298" s="33" t="s">
        <v>29</v>
      </c>
      <c r="B298" s="22"/>
      <c r="C298" s="27"/>
      <c r="D298" s="47">
        <v>100</v>
      </c>
      <c r="E298" s="20">
        <v>2242800</v>
      </c>
      <c r="F298" s="20">
        <v>2242800</v>
      </c>
    </row>
    <row r="299" spans="1:6" ht="13.5" x14ac:dyDescent="0.25">
      <c r="A299" s="70" t="s">
        <v>277</v>
      </c>
      <c r="B299" s="49"/>
      <c r="C299" s="74" t="s">
        <v>278</v>
      </c>
      <c r="D299" s="51"/>
      <c r="E299" s="77"/>
      <c r="F299" s="77"/>
    </row>
    <row r="300" spans="1:6" ht="24" x14ac:dyDescent="0.2">
      <c r="A300" s="31" t="s">
        <v>30</v>
      </c>
      <c r="B300" s="22"/>
      <c r="C300" s="23"/>
      <c r="D300" s="47">
        <v>200</v>
      </c>
      <c r="E300" s="20">
        <v>263683</v>
      </c>
      <c r="F300" s="20">
        <v>270105.7</v>
      </c>
    </row>
    <row r="301" spans="1:6" x14ac:dyDescent="0.2">
      <c r="A301" s="135"/>
      <c r="B301" s="136"/>
      <c r="C301" s="12"/>
      <c r="D301" s="54"/>
      <c r="E301" s="15"/>
      <c r="F301" s="15"/>
    </row>
    <row r="302" spans="1:6" ht="27" customHeight="1" x14ac:dyDescent="0.2">
      <c r="A302" s="131" t="s">
        <v>342</v>
      </c>
      <c r="B302" s="123" t="s">
        <v>70</v>
      </c>
      <c r="C302" s="132"/>
      <c r="D302" s="133"/>
      <c r="E302" s="134">
        <f>E303+E316+E354+E358+E368+E369</f>
        <v>58907057.624843314</v>
      </c>
      <c r="F302" s="134">
        <f>F303+F316+F354+F358+F368+F369</f>
        <v>57406729.765962325</v>
      </c>
    </row>
    <row r="303" spans="1:6" ht="38.25" x14ac:dyDescent="0.2">
      <c r="A303" s="16" t="s">
        <v>7</v>
      </c>
      <c r="B303" s="18"/>
      <c r="C303" s="17" t="s">
        <v>8</v>
      </c>
      <c r="D303" s="51"/>
      <c r="E303" s="19">
        <f>E304+E309</f>
        <v>3501818.34981</v>
      </c>
      <c r="F303" s="19">
        <f>F304+F309</f>
        <v>3440631.2941990001</v>
      </c>
    </row>
    <row r="304" spans="1:6" x14ac:dyDescent="0.2">
      <c r="A304" s="40" t="s">
        <v>55</v>
      </c>
      <c r="B304" s="25"/>
      <c r="C304" s="17" t="s">
        <v>56</v>
      </c>
      <c r="D304" s="47"/>
      <c r="E304" s="19">
        <f>SUM(E306:E308)</f>
        <v>3358818.34981</v>
      </c>
      <c r="F304" s="19">
        <f>SUM(F306:F308)</f>
        <v>3440631.2941990001</v>
      </c>
    </row>
    <row r="305" spans="1:6" x14ac:dyDescent="0.2">
      <c r="A305" s="40"/>
      <c r="B305" s="25"/>
      <c r="C305" s="17"/>
      <c r="D305" s="47"/>
      <c r="E305" s="20"/>
      <c r="F305" s="20"/>
    </row>
    <row r="306" spans="1:6" ht="24" x14ac:dyDescent="0.2">
      <c r="A306" s="94" t="s">
        <v>57</v>
      </c>
      <c r="B306" s="42"/>
      <c r="C306" s="95" t="s">
        <v>58</v>
      </c>
      <c r="D306" s="85"/>
      <c r="E306" s="20"/>
      <c r="F306" s="20"/>
    </row>
    <row r="307" spans="1:6" ht="36" x14ac:dyDescent="0.2">
      <c r="A307" s="96" t="s">
        <v>59</v>
      </c>
      <c r="B307" s="41"/>
      <c r="C307" s="99" t="s">
        <v>60</v>
      </c>
      <c r="D307" s="43"/>
      <c r="E307" s="20"/>
      <c r="F307" s="20"/>
    </row>
    <row r="308" spans="1:6" ht="24" x14ac:dyDescent="0.2">
      <c r="A308" s="33" t="s">
        <v>303</v>
      </c>
      <c r="B308" s="25"/>
      <c r="C308" s="27"/>
      <c r="D308" s="43">
        <v>600</v>
      </c>
      <c r="E308" s="20">
        <v>3358818.34981</v>
      </c>
      <c r="F308" s="20">
        <v>3440631.2941990001</v>
      </c>
    </row>
    <row r="309" spans="1:6" ht="51" x14ac:dyDescent="0.2">
      <c r="A309" s="40" t="s">
        <v>331</v>
      </c>
      <c r="B309" s="25"/>
      <c r="C309" s="17" t="s">
        <v>61</v>
      </c>
      <c r="D309" s="43"/>
      <c r="E309" s="19">
        <f>SUM(E310:E315)</f>
        <v>143000</v>
      </c>
      <c r="F309" s="19">
        <f>SUM(F310:F315)</f>
        <v>0</v>
      </c>
    </row>
    <row r="310" spans="1:6" ht="24" x14ac:dyDescent="0.2">
      <c r="A310" s="94" t="s">
        <v>71</v>
      </c>
      <c r="B310" s="25"/>
      <c r="C310" s="95" t="s">
        <v>72</v>
      </c>
      <c r="D310" s="43"/>
      <c r="E310" s="20"/>
      <c r="F310" s="20"/>
    </row>
    <row r="311" spans="1:6" x14ac:dyDescent="0.2">
      <c r="A311" s="96" t="s">
        <v>65</v>
      </c>
      <c r="B311" s="41"/>
      <c r="C311" s="99" t="s">
        <v>73</v>
      </c>
      <c r="D311" s="43"/>
      <c r="E311" s="20"/>
      <c r="F311" s="20"/>
    </row>
    <row r="312" spans="1:6" ht="24" x14ac:dyDescent="0.2">
      <c r="A312" s="33" t="s">
        <v>303</v>
      </c>
      <c r="B312" s="25"/>
      <c r="C312" s="27"/>
      <c r="D312" s="43">
        <v>600</v>
      </c>
      <c r="E312" s="20">
        <v>71000</v>
      </c>
      <c r="F312" s="20"/>
    </row>
    <row r="313" spans="1:6" ht="27" customHeight="1" x14ac:dyDescent="0.2">
      <c r="A313" s="94" t="s">
        <v>74</v>
      </c>
      <c r="B313" s="25"/>
      <c r="C313" s="95" t="s">
        <v>75</v>
      </c>
      <c r="D313" s="43"/>
      <c r="E313" s="20"/>
      <c r="F313" s="20"/>
    </row>
    <row r="314" spans="1:6" x14ac:dyDescent="0.2">
      <c r="A314" s="96" t="s">
        <v>65</v>
      </c>
      <c r="B314" s="25"/>
      <c r="C314" s="99" t="s">
        <v>76</v>
      </c>
      <c r="D314" s="43"/>
      <c r="E314" s="20"/>
      <c r="F314" s="20"/>
    </row>
    <row r="315" spans="1:6" ht="24" x14ac:dyDescent="0.2">
      <c r="A315" s="33" t="s">
        <v>303</v>
      </c>
      <c r="B315" s="25"/>
      <c r="C315" s="27"/>
      <c r="D315" s="43">
        <v>600</v>
      </c>
      <c r="E315" s="20">
        <v>72000</v>
      </c>
      <c r="F315" s="20"/>
    </row>
    <row r="316" spans="1:6" ht="38.25" x14ac:dyDescent="0.2">
      <c r="A316" s="45" t="s">
        <v>137</v>
      </c>
      <c r="B316" s="25"/>
      <c r="C316" s="17" t="s">
        <v>138</v>
      </c>
      <c r="D316" s="47"/>
      <c r="E316" s="19">
        <f>E317+E321+E351</f>
        <v>46610313.835293323</v>
      </c>
      <c r="F316" s="19">
        <f>F317+F321+F351</f>
        <v>45008167.140017331</v>
      </c>
    </row>
    <row r="317" spans="1:6" ht="24" x14ac:dyDescent="0.2">
      <c r="A317" s="124" t="s">
        <v>335</v>
      </c>
      <c r="B317" s="27"/>
      <c r="C317" s="63" t="s">
        <v>139</v>
      </c>
      <c r="D317" s="86"/>
      <c r="E317" s="19">
        <f>E320</f>
        <v>1966273.2917800001</v>
      </c>
      <c r="F317" s="19">
        <f>F320</f>
        <v>2014167.1016620002</v>
      </c>
    </row>
    <row r="318" spans="1:6" ht="24" x14ac:dyDescent="0.2">
      <c r="A318" s="94" t="s">
        <v>140</v>
      </c>
      <c r="B318" s="66"/>
      <c r="C318" s="95" t="s">
        <v>141</v>
      </c>
      <c r="D318" s="88"/>
      <c r="E318" s="20"/>
      <c r="F318" s="20"/>
    </row>
    <row r="319" spans="1:6" ht="24" x14ac:dyDescent="0.2">
      <c r="A319" s="96" t="s">
        <v>142</v>
      </c>
      <c r="B319" s="66"/>
      <c r="C319" s="99" t="s">
        <v>143</v>
      </c>
      <c r="D319" s="88"/>
      <c r="E319" s="20"/>
      <c r="F319" s="20"/>
    </row>
    <row r="320" spans="1:6" ht="24" x14ac:dyDescent="0.2">
      <c r="A320" s="33" t="s">
        <v>303</v>
      </c>
      <c r="B320" s="41"/>
      <c r="C320" s="27"/>
      <c r="D320" s="43">
        <v>600</v>
      </c>
      <c r="E320" s="20">
        <v>1966273.2917800001</v>
      </c>
      <c r="F320" s="20">
        <v>2014167.1016620002</v>
      </c>
    </row>
    <row r="321" spans="1:6" ht="27" customHeight="1" x14ac:dyDescent="0.2">
      <c r="A321" s="48" t="s">
        <v>144</v>
      </c>
      <c r="B321" s="25"/>
      <c r="C321" s="17" t="s">
        <v>145</v>
      </c>
      <c r="D321" s="47"/>
      <c r="E321" s="19">
        <f t="shared" ref="E321:F321" si="20">SUM(E324:E350)</f>
        <v>28172057.583843328</v>
      </c>
      <c r="F321" s="19">
        <f t="shared" si="20"/>
        <v>26120798.17206233</v>
      </c>
    </row>
    <row r="322" spans="1:6" ht="15" x14ac:dyDescent="0.25">
      <c r="A322" s="94" t="s">
        <v>146</v>
      </c>
      <c r="B322" s="42"/>
      <c r="C322" s="95" t="s">
        <v>147</v>
      </c>
      <c r="D322" s="85"/>
      <c r="E322" s="93"/>
      <c r="F322" s="20"/>
    </row>
    <row r="323" spans="1:6" ht="15" x14ac:dyDescent="0.25">
      <c r="A323" s="96" t="s">
        <v>148</v>
      </c>
      <c r="B323" s="42"/>
      <c r="C323" s="99" t="s">
        <v>149</v>
      </c>
      <c r="D323" s="85"/>
      <c r="E323" s="93"/>
      <c r="F323" s="20"/>
    </row>
    <row r="324" spans="1:6" ht="24" x14ac:dyDescent="0.2">
      <c r="A324" s="31" t="s">
        <v>30</v>
      </c>
      <c r="B324" s="41"/>
      <c r="C324" s="99"/>
      <c r="D324" s="43">
        <v>200</v>
      </c>
      <c r="E324" s="114">
        <v>159754</v>
      </c>
      <c r="F324" s="20"/>
    </row>
    <row r="325" spans="1:6" ht="24" x14ac:dyDescent="0.2">
      <c r="A325" s="33" t="s">
        <v>52</v>
      </c>
      <c r="B325" s="41"/>
      <c r="C325" s="99"/>
      <c r="D325" s="43">
        <v>600</v>
      </c>
      <c r="E325" s="114">
        <v>134274</v>
      </c>
      <c r="F325" s="20"/>
    </row>
    <row r="326" spans="1:6" ht="24" x14ac:dyDescent="0.2">
      <c r="A326" s="94" t="s">
        <v>150</v>
      </c>
      <c r="B326" s="42"/>
      <c r="C326" s="95" t="s">
        <v>151</v>
      </c>
      <c r="D326" s="85"/>
      <c r="E326" s="114"/>
      <c r="F326" s="20"/>
    </row>
    <row r="327" spans="1:6" ht="24" x14ac:dyDescent="0.2">
      <c r="A327" s="96" t="s">
        <v>152</v>
      </c>
      <c r="B327" s="42"/>
      <c r="C327" s="99" t="s">
        <v>153</v>
      </c>
      <c r="D327" s="85"/>
      <c r="E327" s="114"/>
      <c r="F327" s="20"/>
    </row>
    <row r="328" spans="1:6" ht="24" x14ac:dyDescent="0.2">
      <c r="A328" s="33" t="s">
        <v>306</v>
      </c>
      <c r="B328" s="41"/>
      <c r="C328" s="99"/>
      <c r="D328" s="43">
        <v>611</v>
      </c>
      <c r="E328" s="20">
        <v>8087914.00074</v>
      </c>
      <c r="F328" s="20">
        <v>8284916.6336460002</v>
      </c>
    </row>
    <row r="329" spans="1:6" ht="15" customHeight="1" x14ac:dyDescent="0.2">
      <c r="A329" s="96" t="s">
        <v>148</v>
      </c>
      <c r="B329" s="42"/>
      <c r="C329" s="99" t="s">
        <v>154</v>
      </c>
      <c r="D329" s="85"/>
      <c r="E329" s="114"/>
      <c r="F329" s="20"/>
    </row>
    <row r="330" spans="1:6" ht="24" x14ac:dyDescent="0.2">
      <c r="A330" s="33" t="s">
        <v>306</v>
      </c>
      <c r="B330" s="41"/>
      <c r="C330" s="99"/>
      <c r="D330" s="43">
        <v>600</v>
      </c>
      <c r="E330" s="114">
        <v>399387</v>
      </c>
      <c r="F330" s="20"/>
    </row>
    <row r="331" spans="1:6" ht="24" x14ac:dyDescent="0.2">
      <c r="A331" s="94" t="s">
        <v>155</v>
      </c>
      <c r="B331" s="42"/>
      <c r="C331" s="95" t="s">
        <v>156</v>
      </c>
      <c r="D331" s="85"/>
      <c r="E331" s="139"/>
      <c r="F331" s="20"/>
    </row>
    <row r="332" spans="1:6" ht="36.75" x14ac:dyDescent="0.25">
      <c r="A332" s="96" t="s">
        <v>157</v>
      </c>
      <c r="B332" s="42"/>
      <c r="C332" s="99" t="s">
        <v>158</v>
      </c>
      <c r="D332" s="85"/>
      <c r="E332" s="93"/>
      <c r="F332" s="20"/>
    </row>
    <row r="333" spans="1:6" ht="24" x14ac:dyDescent="0.2">
      <c r="A333" s="33" t="s">
        <v>306</v>
      </c>
      <c r="B333" s="41"/>
      <c r="C333" s="99"/>
      <c r="D333" s="43">
        <v>611</v>
      </c>
      <c r="E333" s="20">
        <v>13077890.483023332</v>
      </c>
      <c r="F333" s="20">
        <v>13396437.250184333</v>
      </c>
    </row>
    <row r="334" spans="1:6" ht="15" x14ac:dyDescent="0.25">
      <c r="A334" s="96" t="s">
        <v>148</v>
      </c>
      <c r="B334" s="42"/>
      <c r="C334" s="99" t="s">
        <v>159</v>
      </c>
      <c r="D334" s="85"/>
      <c r="E334" s="93"/>
      <c r="F334" s="20"/>
    </row>
    <row r="335" spans="1:6" ht="24" x14ac:dyDescent="0.2">
      <c r="A335" s="33" t="s">
        <v>306</v>
      </c>
      <c r="B335" s="41"/>
      <c r="C335" s="99"/>
      <c r="D335" s="43">
        <v>600</v>
      </c>
      <c r="E335" s="114">
        <v>279571</v>
      </c>
      <c r="F335" s="20"/>
    </row>
    <row r="336" spans="1:6" ht="15" x14ac:dyDescent="0.25">
      <c r="A336" s="94" t="s">
        <v>160</v>
      </c>
      <c r="B336" s="42"/>
      <c r="C336" s="95" t="s">
        <v>161</v>
      </c>
      <c r="D336" s="85"/>
      <c r="E336" s="140"/>
      <c r="F336" s="20"/>
    </row>
    <row r="337" spans="1:6" ht="24.75" x14ac:dyDescent="0.25">
      <c r="A337" s="96" t="s">
        <v>162</v>
      </c>
      <c r="B337" s="42"/>
      <c r="C337" s="102" t="s">
        <v>163</v>
      </c>
      <c r="D337" s="85"/>
      <c r="E337" s="140"/>
      <c r="F337" s="20"/>
    </row>
    <row r="338" spans="1:6" ht="24.75" x14ac:dyDescent="0.25">
      <c r="A338" s="33" t="s">
        <v>306</v>
      </c>
      <c r="B338" s="42"/>
      <c r="C338" s="102"/>
      <c r="D338" s="85"/>
      <c r="E338" s="114">
        <v>4333881.1000800002</v>
      </c>
      <c r="F338" s="140">
        <v>4439444.2882320005</v>
      </c>
    </row>
    <row r="339" spans="1:6" x14ac:dyDescent="0.2">
      <c r="A339" s="96" t="s">
        <v>148</v>
      </c>
      <c r="B339" s="41"/>
      <c r="C339" s="99" t="s">
        <v>164</v>
      </c>
      <c r="D339" s="43"/>
      <c r="E339" s="114"/>
      <c r="F339" s="20"/>
    </row>
    <row r="340" spans="1:6" ht="24" x14ac:dyDescent="0.2">
      <c r="A340" s="33" t="s">
        <v>306</v>
      </c>
      <c r="B340" s="41"/>
      <c r="C340" s="99"/>
      <c r="D340" s="43">
        <v>600</v>
      </c>
      <c r="E340" s="114">
        <v>119816</v>
      </c>
      <c r="F340" s="20"/>
    </row>
    <row r="341" spans="1:6" ht="24" x14ac:dyDescent="0.2">
      <c r="A341" s="94" t="s">
        <v>165</v>
      </c>
      <c r="B341" s="42"/>
      <c r="C341" s="95" t="s">
        <v>166</v>
      </c>
      <c r="D341" s="85"/>
      <c r="E341" s="114"/>
      <c r="F341" s="20"/>
    </row>
    <row r="342" spans="1:6" x14ac:dyDescent="0.2">
      <c r="A342" s="96" t="s">
        <v>343</v>
      </c>
      <c r="B342" s="41"/>
      <c r="C342" s="99" t="s">
        <v>167</v>
      </c>
      <c r="D342" s="43"/>
      <c r="E342" s="114"/>
      <c r="F342" s="20"/>
    </row>
    <row r="343" spans="1:6" ht="24" x14ac:dyDescent="0.2">
      <c r="A343" s="31" t="s">
        <v>30</v>
      </c>
      <c r="B343" s="41"/>
      <c r="C343" s="99"/>
      <c r="D343" s="43">
        <v>200</v>
      </c>
      <c r="E343" s="114">
        <v>798773</v>
      </c>
      <c r="F343" s="20"/>
    </row>
    <row r="344" spans="1:6" ht="24" x14ac:dyDescent="0.2">
      <c r="A344" s="33" t="s">
        <v>303</v>
      </c>
      <c r="B344" s="41"/>
      <c r="C344" s="99"/>
      <c r="D344" s="43">
        <v>600</v>
      </c>
      <c r="E344" s="114">
        <v>732871</v>
      </c>
      <c r="F344" s="20"/>
    </row>
    <row r="345" spans="1:6" ht="38.25" customHeight="1" x14ac:dyDescent="0.2">
      <c r="A345" s="94" t="s">
        <v>168</v>
      </c>
      <c r="B345" s="42"/>
      <c r="C345" s="95" t="s">
        <v>169</v>
      </c>
      <c r="D345" s="85"/>
      <c r="E345" s="114"/>
      <c r="F345" s="20"/>
    </row>
    <row r="346" spans="1:6" ht="16.5" customHeight="1" x14ac:dyDescent="0.2">
      <c r="A346" s="96" t="s">
        <v>148</v>
      </c>
      <c r="B346" s="41"/>
      <c r="C346" s="99" t="s">
        <v>170</v>
      </c>
      <c r="D346" s="43"/>
      <c r="E346" s="114"/>
      <c r="F346" s="20"/>
    </row>
    <row r="347" spans="1:6" ht="24" x14ac:dyDescent="0.2">
      <c r="A347" s="33" t="s">
        <v>52</v>
      </c>
      <c r="B347" s="41"/>
      <c r="C347" s="99"/>
      <c r="D347" s="43">
        <v>600</v>
      </c>
      <c r="E347" s="114">
        <v>23963</v>
      </c>
      <c r="F347" s="20"/>
    </row>
    <row r="348" spans="1:6" ht="24" x14ac:dyDescent="0.2">
      <c r="A348" s="21" t="s">
        <v>171</v>
      </c>
      <c r="B348" s="41"/>
      <c r="C348" s="95" t="s">
        <v>172</v>
      </c>
      <c r="D348" s="43"/>
      <c r="E348" s="114"/>
      <c r="F348" s="20"/>
    </row>
    <row r="349" spans="1:6" x14ac:dyDescent="0.2">
      <c r="A349" s="96" t="s">
        <v>148</v>
      </c>
      <c r="B349" s="41"/>
      <c r="C349" s="99" t="s">
        <v>173</v>
      </c>
      <c r="D349" s="43"/>
      <c r="E349" s="114"/>
      <c r="F349" s="20"/>
    </row>
    <row r="350" spans="1:6" ht="24" x14ac:dyDescent="0.2">
      <c r="A350" s="33" t="s">
        <v>52</v>
      </c>
      <c r="B350" s="41"/>
      <c r="C350" s="99"/>
      <c r="D350" s="43">
        <v>600</v>
      </c>
      <c r="E350" s="114">
        <v>23963</v>
      </c>
      <c r="F350" s="20"/>
    </row>
    <row r="351" spans="1:6" ht="21.75" x14ac:dyDescent="0.2">
      <c r="A351" s="48" t="s">
        <v>174</v>
      </c>
      <c r="B351" s="25"/>
      <c r="C351" s="17" t="s">
        <v>175</v>
      </c>
      <c r="D351" s="47"/>
      <c r="E351" s="19">
        <f>SUM(E352:E353)</f>
        <v>16471982.959669998</v>
      </c>
      <c r="F351" s="19">
        <f>SUM(F352:F353)</f>
        <v>16873201.866292998</v>
      </c>
    </row>
    <row r="352" spans="1:6" ht="24" x14ac:dyDescent="0.2">
      <c r="A352" s="21" t="s">
        <v>322</v>
      </c>
      <c r="B352" s="41"/>
      <c r="C352" s="130" t="s">
        <v>176</v>
      </c>
      <c r="D352" s="43"/>
      <c r="E352" s="20"/>
      <c r="F352" s="20"/>
    </row>
    <row r="353" spans="1:6" ht="24" x14ac:dyDescent="0.2">
      <c r="A353" s="33" t="s">
        <v>303</v>
      </c>
      <c r="B353" s="41"/>
      <c r="C353" s="112"/>
      <c r="D353" s="43">
        <v>600</v>
      </c>
      <c r="E353" s="20">
        <v>16471982.959669998</v>
      </c>
      <c r="F353" s="20">
        <v>16873201.866292998</v>
      </c>
    </row>
    <row r="354" spans="1:6" ht="51" x14ac:dyDescent="0.2">
      <c r="A354" s="45" t="s">
        <v>223</v>
      </c>
      <c r="B354" s="25"/>
      <c r="C354" s="17" t="s">
        <v>224</v>
      </c>
      <c r="D354" s="47"/>
      <c r="E354" s="19">
        <f t="shared" ref="E354:F354" si="21">E355</f>
        <v>50000</v>
      </c>
      <c r="F354" s="19">
        <f t="shared" si="21"/>
        <v>0</v>
      </c>
    </row>
    <row r="355" spans="1:6" ht="32.25" x14ac:dyDescent="0.2">
      <c r="A355" s="48" t="s">
        <v>225</v>
      </c>
      <c r="B355" s="25"/>
      <c r="C355" s="17" t="s">
        <v>226</v>
      </c>
      <c r="D355" s="47"/>
      <c r="E355" s="19">
        <f t="shared" ref="E355:F355" si="22">SUM(E356:E357)</f>
        <v>50000</v>
      </c>
      <c r="F355" s="19">
        <f t="shared" si="22"/>
        <v>0</v>
      </c>
    </row>
    <row r="356" spans="1:6" ht="24" x14ac:dyDescent="0.2">
      <c r="A356" s="94" t="s">
        <v>227</v>
      </c>
      <c r="B356" s="25"/>
      <c r="C356" s="95" t="s">
        <v>228</v>
      </c>
      <c r="D356" s="47"/>
      <c r="E356" s="20"/>
      <c r="F356" s="20"/>
    </row>
    <row r="357" spans="1:6" ht="24" x14ac:dyDescent="0.2">
      <c r="A357" s="33" t="s">
        <v>52</v>
      </c>
      <c r="B357" s="25"/>
      <c r="C357" s="27"/>
      <c r="D357" s="47">
        <v>600</v>
      </c>
      <c r="E357" s="20">
        <v>50000</v>
      </c>
      <c r="F357" s="20">
        <v>0</v>
      </c>
    </row>
    <row r="358" spans="1:6" ht="36" x14ac:dyDescent="0.2">
      <c r="A358" s="57" t="s">
        <v>330</v>
      </c>
      <c r="B358" s="22"/>
      <c r="C358" s="17" t="s">
        <v>240</v>
      </c>
      <c r="D358" s="47"/>
      <c r="E358" s="19">
        <f t="shared" ref="E358:F358" si="23">E360+E361+E363+E365</f>
        <v>6247757.9818500001</v>
      </c>
      <c r="F358" s="19">
        <f t="shared" si="23"/>
        <v>6399938.7261149995</v>
      </c>
    </row>
    <row r="359" spans="1:6" ht="24" x14ac:dyDescent="0.2">
      <c r="A359" s="94" t="s">
        <v>241</v>
      </c>
      <c r="B359" s="18"/>
      <c r="C359" s="95" t="s">
        <v>242</v>
      </c>
      <c r="D359" s="51"/>
      <c r="E359" s="20"/>
      <c r="F359" s="20"/>
    </row>
    <row r="360" spans="1:6" ht="24" x14ac:dyDescent="0.2">
      <c r="A360" s="31" t="s">
        <v>30</v>
      </c>
      <c r="B360" s="25"/>
      <c r="C360" s="58"/>
      <c r="D360" s="47">
        <v>200</v>
      </c>
      <c r="E360" s="20">
        <v>278217.13884999999</v>
      </c>
      <c r="F360" s="20">
        <v>284993.85641500005</v>
      </c>
    </row>
    <row r="361" spans="1:6" x14ac:dyDescent="0.2">
      <c r="A361" s="68" t="s">
        <v>31</v>
      </c>
      <c r="B361" s="25"/>
      <c r="C361" s="23"/>
      <c r="D361" s="47">
        <v>800</v>
      </c>
      <c r="E361" s="115">
        <v>264.65600000000001</v>
      </c>
      <c r="F361" s="115">
        <v>271.10239999999999</v>
      </c>
    </row>
    <row r="362" spans="1:6" x14ac:dyDescent="0.2">
      <c r="A362" s="70" t="s">
        <v>246</v>
      </c>
      <c r="B362" s="25"/>
      <c r="C362" s="103" t="s">
        <v>247</v>
      </c>
      <c r="D362" s="47"/>
      <c r="E362" s="20"/>
      <c r="F362" s="20"/>
    </row>
    <row r="363" spans="1:6" ht="60" x14ac:dyDescent="0.2">
      <c r="A363" s="33" t="s">
        <v>29</v>
      </c>
      <c r="B363" s="25"/>
      <c r="C363" s="23"/>
      <c r="D363" s="47">
        <v>100</v>
      </c>
      <c r="E363" s="115">
        <v>4924951.2295899997</v>
      </c>
      <c r="F363" s="115">
        <v>5044911.5010609999</v>
      </c>
    </row>
    <row r="364" spans="1:6" ht="48" customHeight="1" x14ac:dyDescent="0.2">
      <c r="A364" s="70" t="s">
        <v>253</v>
      </c>
      <c r="B364" s="25"/>
      <c r="C364" s="23" t="s">
        <v>254</v>
      </c>
      <c r="D364" s="47"/>
      <c r="E364" s="20"/>
      <c r="F364" s="20"/>
    </row>
    <row r="365" spans="1:6" ht="45" x14ac:dyDescent="0.2">
      <c r="A365" s="38" t="s">
        <v>252</v>
      </c>
      <c r="B365" s="25"/>
      <c r="C365" s="39"/>
      <c r="D365" s="47">
        <v>100</v>
      </c>
      <c r="E365" s="115">
        <v>1044324.9574099999</v>
      </c>
      <c r="F365" s="115">
        <v>1069762.266239</v>
      </c>
    </row>
    <row r="366" spans="1:6" x14ac:dyDescent="0.2">
      <c r="A366" s="45" t="s">
        <v>257</v>
      </c>
      <c r="B366" s="25"/>
      <c r="C366" s="39"/>
      <c r="D366" s="47"/>
      <c r="E366" s="115"/>
      <c r="F366" s="115"/>
    </row>
    <row r="367" spans="1:6" ht="17.25" customHeight="1" x14ac:dyDescent="0.25">
      <c r="A367" s="73" t="s">
        <v>293</v>
      </c>
      <c r="B367" s="27"/>
      <c r="C367" s="78" t="s">
        <v>302</v>
      </c>
      <c r="D367" s="86"/>
      <c r="E367" s="77"/>
      <c r="F367" s="77"/>
    </row>
    <row r="368" spans="1:6" ht="45" x14ac:dyDescent="0.2">
      <c r="A368" s="38" t="s">
        <v>252</v>
      </c>
      <c r="B368" s="27"/>
      <c r="C368" s="54"/>
      <c r="D368" s="86">
        <v>100</v>
      </c>
      <c r="E368" s="20">
        <v>2224727.4578900002</v>
      </c>
      <c r="F368" s="20">
        <v>2278916.6056310004</v>
      </c>
    </row>
    <row r="369" spans="1:6" ht="24" x14ac:dyDescent="0.2">
      <c r="A369" s="31" t="s">
        <v>30</v>
      </c>
      <c r="B369" s="27"/>
      <c r="C369" s="54"/>
      <c r="D369" s="86">
        <v>200</v>
      </c>
      <c r="E369" s="20">
        <v>272440</v>
      </c>
      <c r="F369" s="20">
        <v>279076</v>
      </c>
    </row>
    <row r="370" spans="1:6" ht="25.5" x14ac:dyDescent="0.2">
      <c r="A370" s="137" t="s">
        <v>344</v>
      </c>
      <c r="B370" s="79" t="s">
        <v>243</v>
      </c>
      <c r="C370" s="27"/>
      <c r="D370" s="24"/>
      <c r="E370" s="19">
        <f t="shared" ref="E370:F370" si="24">E371+E379</f>
        <v>16816817.030766666</v>
      </c>
      <c r="F370" s="19">
        <f t="shared" si="24"/>
        <v>22648816.770056669</v>
      </c>
    </row>
    <row r="371" spans="1:6" ht="36" x14ac:dyDescent="0.2">
      <c r="A371" s="57" t="s">
        <v>330</v>
      </c>
      <c r="B371" s="22"/>
      <c r="C371" s="17" t="s">
        <v>240</v>
      </c>
      <c r="D371" s="47"/>
      <c r="E371" s="19">
        <f t="shared" ref="E371:F371" si="25">SUM(E373:E376)</f>
        <v>12499098.030766666</v>
      </c>
      <c r="F371" s="19">
        <f t="shared" si="25"/>
        <v>12803546.770056669</v>
      </c>
    </row>
    <row r="372" spans="1:6" ht="24" x14ac:dyDescent="0.2">
      <c r="A372" s="94" t="s">
        <v>241</v>
      </c>
      <c r="B372" s="18"/>
      <c r="C372" s="95" t="s">
        <v>242</v>
      </c>
      <c r="D372" s="51"/>
      <c r="E372" s="20"/>
      <c r="F372" s="20"/>
    </row>
    <row r="373" spans="1:6" ht="24" x14ac:dyDescent="0.2">
      <c r="A373" s="31" t="s">
        <v>30</v>
      </c>
      <c r="B373" s="25"/>
      <c r="C373" s="58"/>
      <c r="D373" s="47">
        <v>200</v>
      </c>
      <c r="E373" s="20">
        <v>1587741.4</v>
      </c>
      <c r="F373" s="20">
        <v>1626415.06</v>
      </c>
    </row>
    <row r="374" spans="1:6" x14ac:dyDescent="0.2">
      <c r="A374" s="68" t="s">
        <v>31</v>
      </c>
      <c r="B374" s="25"/>
      <c r="C374" s="23"/>
      <c r="D374" s="47">
        <v>800</v>
      </c>
      <c r="E374" s="115">
        <v>2125.0320000000002</v>
      </c>
      <c r="F374" s="115">
        <v>2176.7928000000002</v>
      </c>
    </row>
    <row r="375" spans="1:6" x14ac:dyDescent="0.2">
      <c r="A375" s="70" t="s">
        <v>246</v>
      </c>
      <c r="B375" s="25"/>
      <c r="C375" s="103" t="s">
        <v>247</v>
      </c>
      <c r="D375" s="47"/>
      <c r="E375" s="20"/>
      <c r="F375" s="20"/>
    </row>
    <row r="376" spans="1:6" ht="60" x14ac:dyDescent="0.2">
      <c r="A376" s="33" t="s">
        <v>29</v>
      </c>
      <c r="B376" s="25"/>
      <c r="C376" s="23"/>
      <c r="D376" s="47">
        <v>100</v>
      </c>
      <c r="E376" s="115">
        <v>10909231.598766666</v>
      </c>
      <c r="F376" s="115">
        <v>11174954.917256668</v>
      </c>
    </row>
    <row r="377" spans="1:6" ht="15.75" customHeight="1" x14ac:dyDescent="0.2">
      <c r="A377" s="71" t="s">
        <v>257</v>
      </c>
      <c r="B377" s="36"/>
      <c r="C377" s="9"/>
      <c r="D377" s="84"/>
      <c r="E377" s="72"/>
      <c r="F377" s="72"/>
    </row>
    <row r="378" spans="1:6" ht="18" customHeight="1" x14ac:dyDescent="0.25">
      <c r="A378" s="73" t="s">
        <v>272</v>
      </c>
      <c r="B378" s="18"/>
      <c r="C378" s="74" t="s">
        <v>273</v>
      </c>
      <c r="D378" s="51"/>
      <c r="E378" s="77"/>
      <c r="F378" s="77"/>
    </row>
    <row r="379" spans="1:6" ht="17.25" customHeight="1" x14ac:dyDescent="0.2">
      <c r="A379" s="68" t="s">
        <v>274</v>
      </c>
      <c r="B379" s="25"/>
      <c r="C379" s="27"/>
      <c r="D379" s="47">
        <v>730</v>
      </c>
      <c r="E379" s="20">
        <v>4317719</v>
      </c>
      <c r="F379" s="20">
        <v>9845270</v>
      </c>
    </row>
    <row r="380" spans="1:6" ht="19.5" customHeight="1" x14ac:dyDescent="0.2">
      <c r="A380" s="68" t="s">
        <v>283</v>
      </c>
      <c r="B380" s="25"/>
      <c r="C380" s="27"/>
      <c r="D380" s="47"/>
      <c r="E380" s="20">
        <v>9479125</v>
      </c>
      <c r="F380" s="20">
        <v>19300700</v>
      </c>
    </row>
    <row r="381" spans="1:6" ht="21" customHeight="1" x14ac:dyDescent="0.2">
      <c r="A381" s="61" t="s">
        <v>345</v>
      </c>
      <c r="B381" s="62"/>
      <c r="C381" s="17"/>
      <c r="D381" s="138"/>
      <c r="E381" s="19">
        <f>E370+E302+E292+E285+E187+E172+E116+E8+E380</f>
        <v>1042120142.0030599</v>
      </c>
      <c r="F381" s="19">
        <f>F370+F302+F292+F285+F187+F172+F116+F8+F380</f>
        <v>1048241135.998778</v>
      </c>
    </row>
  </sheetData>
  <mergeCells count="4">
    <mergeCell ref="A4:F4"/>
    <mergeCell ref="D1:F1"/>
    <mergeCell ref="D2:F2"/>
    <mergeCell ref="D3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2017-11-10T12:24:40Z</cp:lastPrinted>
  <dcterms:created xsi:type="dcterms:W3CDTF">2017-10-19T06:26:59Z</dcterms:created>
  <dcterms:modified xsi:type="dcterms:W3CDTF">2017-11-10T13:30:59Z</dcterms:modified>
</cp:coreProperties>
</file>